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3\2023 год\Центр\"/>
    </mc:Choice>
  </mc:AlternateContent>
  <xr:revisionPtr revIDLastSave="0" documentId="13_ncr:1_{912C5ABE-45F4-40F6-98A0-41E57D255AFE}" xr6:coauthVersionLast="36" xr6:coauthVersionMax="36" xr10:uidLastSave="{00000000-0000-0000-0000-000000000000}"/>
  <bookViews>
    <workbookView xWindow="480" yWindow="135" windowWidth="18885" windowHeight="843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</workbook>
</file>

<file path=xl/calcChain.xml><?xml version="1.0" encoding="utf-8"?>
<calcChain xmlns="http://schemas.openxmlformats.org/spreadsheetml/2006/main">
  <c r="N35" i="1" l="1"/>
  <c r="K67" i="1" l="1"/>
  <c r="K66" i="1"/>
  <c r="K65" i="1"/>
  <c r="K64" i="1"/>
  <c r="K63" i="1"/>
  <c r="J63" i="1" s="1"/>
  <c r="K62" i="1"/>
  <c r="K60" i="1"/>
  <c r="K59" i="1"/>
  <c r="J60" i="1" l="1"/>
  <c r="J62" i="1"/>
  <c r="J65" i="1"/>
  <c r="J66" i="1"/>
  <c r="J64" i="1"/>
  <c r="J59" i="1"/>
  <c r="J67" i="1"/>
  <c r="N49" i="1" l="1"/>
  <c r="O49" i="1"/>
  <c r="K49" i="1" l="1"/>
  <c r="K57" i="1"/>
  <c r="K56" i="1"/>
  <c r="K55" i="1"/>
  <c r="K54" i="1"/>
  <c r="K53" i="1"/>
  <c r="K52" i="1"/>
  <c r="K48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J38" i="1" l="1"/>
  <c r="J35" i="1"/>
  <c r="J39" i="1"/>
  <c r="J42" i="1"/>
  <c r="J36" i="1"/>
  <c r="J40" i="1"/>
  <c r="J37" i="1"/>
  <c r="J41" i="1"/>
  <c r="J54" i="1"/>
  <c r="J48" i="1"/>
  <c r="J34" i="1"/>
  <c r="J31" i="1"/>
  <c r="J26" i="1"/>
  <c r="J23" i="1"/>
  <c r="K51" i="1"/>
  <c r="J57" i="1"/>
  <c r="J53" i="1"/>
  <c r="J56" i="1"/>
  <c r="J52" i="1"/>
  <c r="J55" i="1"/>
  <c r="J43" i="1"/>
  <c r="K22" i="1"/>
  <c r="J30" i="1"/>
  <c r="J27" i="1"/>
  <c r="J33" i="1"/>
  <c r="J29" i="1"/>
  <c r="J25" i="1"/>
  <c r="J32" i="1"/>
  <c r="J28" i="1"/>
  <c r="J24" i="1"/>
  <c r="J51" i="1" l="1"/>
  <c r="J22" i="1"/>
  <c r="K44" i="1" l="1"/>
  <c r="N44" i="1"/>
  <c r="J44" i="1" l="1"/>
  <c r="N39" i="1" l="1"/>
  <c r="N40" i="1"/>
  <c r="N42" i="1"/>
  <c r="N41" i="1"/>
  <c r="N38" i="1"/>
  <c r="N37" i="1"/>
  <c r="N36" i="1"/>
  <c r="J78" i="1" l="1"/>
  <c r="J84" i="1"/>
  <c r="E61" i="1" l="1"/>
  <c r="H54" i="1" l="1"/>
  <c r="H67" i="1"/>
  <c r="H61" i="1"/>
  <c r="H53" i="1"/>
  <c r="H52" i="1" l="1"/>
  <c r="H35" i="1" l="1"/>
  <c r="H37" i="1"/>
  <c r="H56" i="1"/>
  <c r="H42" i="1"/>
  <c r="H40" i="1"/>
  <c r="H36" i="1"/>
  <c r="H39" i="1"/>
  <c r="H41" i="1"/>
  <c r="H38" i="1"/>
  <c r="H55" i="1" l="1"/>
  <c r="H28" i="1"/>
  <c r="H27" i="1"/>
  <c r="H25" i="1"/>
  <c r="H26" i="1"/>
  <c r="H24" i="1"/>
  <c r="H51" i="1" l="1"/>
  <c r="H47" i="1" l="1"/>
  <c r="H44" i="1" l="1"/>
  <c r="H64" i="1" l="1"/>
  <c r="H65" i="1"/>
  <c r="H66" i="1"/>
  <c r="H63" i="1"/>
  <c r="F62" i="1"/>
  <c r="H62" i="1" l="1"/>
  <c r="H59" i="1" l="1"/>
  <c r="E67" i="1" l="1"/>
  <c r="E66" i="1"/>
  <c r="E65" i="1"/>
  <c r="E64" i="1"/>
  <c r="E63" i="1"/>
  <c r="E59" i="1"/>
  <c r="E56" i="1"/>
  <c r="E55" i="1"/>
  <c r="E54" i="1"/>
  <c r="E53" i="1"/>
  <c r="E52" i="1"/>
  <c r="E47" i="1"/>
  <c r="E42" i="1"/>
  <c r="E41" i="1"/>
  <c r="E40" i="1"/>
  <c r="E39" i="1"/>
  <c r="E38" i="1"/>
  <c r="E37" i="1"/>
  <c r="E36" i="1"/>
  <c r="E35" i="1"/>
  <c r="E28" i="1"/>
  <c r="E27" i="1"/>
  <c r="E26" i="1"/>
  <c r="E25" i="1"/>
  <c r="E24" i="1"/>
  <c r="D59" i="1" l="1"/>
  <c r="D67" i="1"/>
  <c r="D64" i="1"/>
  <c r="D66" i="1"/>
  <c r="D65" i="1"/>
  <c r="E60" i="1"/>
  <c r="H60" i="1"/>
  <c r="E51" i="1"/>
  <c r="E62" i="1"/>
  <c r="D63" i="1"/>
  <c r="D60" i="1" l="1"/>
  <c r="D62" i="1"/>
  <c r="E57" i="1" l="1"/>
  <c r="H57" i="1"/>
  <c r="D54" i="1"/>
  <c r="D53" i="1"/>
  <c r="D52" i="1"/>
  <c r="I51" i="1"/>
  <c r="G51" i="1"/>
  <c r="F51" i="1"/>
  <c r="D57" i="1" l="1"/>
  <c r="D51" i="1"/>
  <c r="D42" i="1" l="1"/>
  <c r="D41" i="1"/>
  <c r="D40" i="1"/>
  <c r="D39" i="1"/>
  <c r="D38" i="1"/>
  <c r="D37" i="1"/>
  <c r="D36" i="1"/>
  <c r="D35" i="1"/>
  <c r="D28" i="1" l="1"/>
  <c r="D27" i="1"/>
  <c r="D26" i="1"/>
  <c r="D25" i="1"/>
  <c r="D24" i="1"/>
  <c r="H34" i="1" l="1"/>
  <c r="H29" i="1" l="1"/>
  <c r="E33" i="1"/>
  <c r="H33" i="1"/>
  <c r="E32" i="1"/>
  <c r="H32" i="1"/>
  <c r="E34" i="1"/>
  <c r="E29" i="1"/>
  <c r="H43" i="1" l="1"/>
  <c r="H48" i="1"/>
  <c r="E43" i="1"/>
  <c r="E48" i="1"/>
  <c r="G30" i="1"/>
  <c r="H31" i="1"/>
  <c r="H30" i="1" l="1"/>
  <c r="E44" i="1"/>
  <c r="F30" i="1"/>
  <c r="I30" i="1"/>
  <c r="H23" i="1" l="1"/>
  <c r="E23" i="1"/>
  <c r="E31" i="1"/>
  <c r="E30" i="1"/>
  <c r="H22" i="1" l="1"/>
  <c r="E22" i="1"/>
  <c r="D30" i="1"/>
  <c r="I22" i="1"/>
  <c r="G22" i="1"/>
  <c r="F22" i="1"/>
  <c r="D22" i="1"/>
  <c r="M45" i="1" l="1"/>
  <c r="N47" i="1"/>
  <c r="K47" i="1"/>
  <c r="N46" i="1"/>
  <c r="K46" i="1"/>
  <c r="L45" i="1"/>
  <c r="O45" i="1"/>
  <c r="N45" i="1" l="1"/>
  <c r="J46" i="1"/>
  <c r="K45" i="1"/>
  <c r="J47" i="1"/>
  <c r="J45" i="1" l="1"/>
  <c r="N50" i="1"/>
  <c r="K50" i="1"/>
  <c r="K21" i="1" l="1"/>
  <c r="J50" i="1"/>
  <c r="J21" i="1" l="1"/>
  <c r="G45" i="1"/>
  <c r="I45" i="1"/>
  <c r="H49" i="1" l="1"/>
  <c r="H46" i="1" l="1"/>
  <c r="F45" i="1"/>
  <c r="E46" i="1"/>
  <c r="E45" i="1" l="1"/>
  <c r="I49" i="1"/>
  <c r="H45" i="1"/>
  <c r="D45" i="1"/>
  <c r="E49" i="1" l="1"/>
  <c r="F21" i="1" l="1"/>
  <c r="G21" i="1"/>
  <c r="H50" i="1" l="1"/>
  <c r="H21" i="1" l="1"/>
  <c r="I21" i="1" l="1"/>
  <c r="E50" i="1"/>
  <c r="D50" i="1"/>
  <c r="E21" i="1" l="1"/>
  <c r="D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Шиянова Анна Викторовна</author>
    <author>Михеева Екатерина Николаевна</author>
  </authors>
  <commentList>
    <comment ref="D3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Шиянова Анна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Расходы на ОТ по ЕИО - в прочей деятельности в строке 130 БЕЗ разбивки по категориям персонала, поскольку персонала по ЕИО нет, это доплата. Относить всю сумму на 1 человека, который числится на МВЗ ЕИО - не корректно. Разница м/д строкой 130 и суммой по категориям = ЕИО</t>
        </r>
      </text>
    </comment>
    <comment ref="I35" authorId="1" shapeId="0" xr:uid="{779DD7D4-08AE-4611-B0F3-A7B8017A499E}">
      <text>
        <r>
          <rPr>
            <b/>
            <sz val="9"/>
            <color indexed="81"/>
            <rFont val="Tahoma"/>
            <family val="2"/>
            <charset val="204"/>
          </rPr>
          <t>Михеева Екатерина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добавить ЕИО</t>
        </r>
      </text>
    </comment>
    <comment ref="A5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Шиянова Анна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расходы не принимаемые в НУ, вскючая с/с!</t>
        </r>
      </text>
    </comment>
    <comment ref="K78" authorId="1" shapeId="0" xr:uid="{0C5CA98C-DEE2-46C7-BE9F-1C4DA69221A7}">
      <text>
        <r>
          <rPr>
            <b/>
            <sz val="9"/>
            <color indexed="81"/>
            <rFont val="Tahoma"/>
            <family val="2"/>
            <charset val="204"/>
          </rPr>
          <t>Михеева Екатерина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меняй квартал!!</t>
        </r>
      </text>
    </comment>
  </commentList>
</comments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<sst xmlns="http://schemas.openxmlformats.org/spreadsheetml/2006/main" count="270" uniqueCount="137">
  <si>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</si>
  <si>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</si>
  <si>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</si>
  <si>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</si>
  <si>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</si>
  <si>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</si>
  <si>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</si>
  <si>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</si>
  <si>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</si>
  <si>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</si>
  <si>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</si>
  <si>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</si>
  <si>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</si>
  <si>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</si>
  <si>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</si>
  <si>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</si>
  <si>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</si>
  <si>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</si>
  <si>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</si>
  <si>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</si>
  <si>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</si>
  <si>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</si>
  <si>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</si>
  <si>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</si>
  <si>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</si>
  <si>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</si>
  <si>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</si>
  <si>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</si>
  <si>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</si>
  <si>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</si>
  <si>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</si>
  <si>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</si>
  <si>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</si>
  <si>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</si>
  <si>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</si>
  <si>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</si>
  <si>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</si>
  <si>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</si>
  <si>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</si>
  <si>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</si>
  <si>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</si>
  <si>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</si>
  <si>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</si>
  <si>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</si>
  <si>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</si>
  <si>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</si>
  <si>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</si>
  <si>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</si>
  <si>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</si>
  <si>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</si>
  <si>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</si>
  <si>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</si>
  <si>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</si>
  <si>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</si>
  <si>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</si>
  <si>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</si>
  <si>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</si>
  <si>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</si>
  <si>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</si>
  <si>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</si>
  <si>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</si>
  <si>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</si>
  <si>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</si>
  <si>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</si>
  <si>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</si>
  <si>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</si>
  <si>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</si>
  <si>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</si>
  <si>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</si>
  <si>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</si>
  <si>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</si>
  <si>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</si>
  <si>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</si>
  <si>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</si>
  <si>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</si>
  <si>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</si>
  <si>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</si>
  <si>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</si>
  <si>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</si>
  <si>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</si>
  <si>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</si>
  <si>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</si>
  <si>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</si>
  <si>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</si>
  <si>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</si>
  <si>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</si>
  <si>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</si>
  <si>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</si>
  <si>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</si>
  <si>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</si>
  <si>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</si>
  <si>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</si>
  <si>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</si>
  <si>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</si>
  <si>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</si>
  <si>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</si>
  <si>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</si>
  <si>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</si>
  <si>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</si>
  <si>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</si>
  <si>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</si>
  <si>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</si>
  <si>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</si>
  <si>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</si>
  <si>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</si>
  <si>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</si>
  <si>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</si>
  <si>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</si>
  <si>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</si>
  <si>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</si>
  <si>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</si>
  <si>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</si>
  <si>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</si>
  <si>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</si>
  <si>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</si>
  <si>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</si>
  <si>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</si>
  <si>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</si>
  <si>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</si>
  <si>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</si>
  <si>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</si>
  <si>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</si>
  <si>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</si>
  <si>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</si>
  <si>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</si>
  <si>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</si>
  <si>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</si>
  <si>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</si>
  <si>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</si>
  <si>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</si>
  <si>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</si>
  <si>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</si>
  <si>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</si>
  <si>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</si>
  <si>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</si>
  <si>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</si>
  <si>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4 кв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</si>
</sst>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00"/>
    <numFmt numFmtId="165" formatCode="#,##0.0000"/>
    <numFmt numFmtId="166" formatCode="0.0%"/>
    <numFmt numFmtId="167" formatCode="_-* #,##0.00_р_._-;\-* #,##0.00_р_._-;_-* &quot;-&quot;??_р_._-;_-@_-"/>
    <numFmt numFmtId="171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6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164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3" fontId="4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left"/>
    </xf>
    <xf numFmtId="171" fontId="4" fillId="0" borderId="2" xfId="40" applyNumberFormat="1" applyFont="1" applyFill="1" applyBorder="1" applyAlignment="1">
      <alignment horizontal="center" vertical="center"/>
    </xf>
    <xf numFmtId="171" fontId="3" fillId="0" borderId="6" xfId="40" applyNumberFormat="1" applyFont="1" applyFill="1" applyBorder="1" applyAlignment="1">
      <alignment vertical="center"/>
    </xf>
    <xf numFmtId="171" fontId="4" fillId="0" borderId="3" xfId="40" applyNumberFormat="1" applyFont="1" applyFill="1" applyBorder="1" applyAlignment="1">
      <alignment horizontal="center" vertical="center"/>
    </xf>
    <xf numFmtId="0" fontId="13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left" vertical="center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center" vertical="top"/>
    </xf>
    <xf numFmtId="171" fontId="4" fillId="0" borderId="0" xfId="1" applyNumberFormat="1" applyFont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0" fontId="4" fillId="0" borderId="5" xfId="1" applyNumberFormat="1" applyFont="1" applyBorder="1" applyAlignment="1">
      <alignment vertical="center" wrapText="1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BO99"/>
  <sheetViews>
    <sheetView tabSelected="1" view="pageBreakPreview" zoomScale="7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G90" sqref="G90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3" customWidth="1"/>
    <col min="5" max="5" width="17.140625" style="3" customWidth="1"/>
    <col min="6" max="6" width="17.7109375" style="3" customWidth="1"/>
    <col min="7" max="7" width="14.140625" style="3" customWidth="1"/>
    <col min="8" max="8" width="15" style="3" customWidth="1"/>
    <col min="9" max="9" width="17.140625" style="3" customWidth="1"/>
    <col min="10" max="10" width="16.85546875" style="3" customWidth="1"/>
    <col min="11" max="11" width="17" style="3" customWidth="1"/>
    <col min="12" max="12" width="15.5703125" style="3" customWidth="1"/>
    <col min="13" max="13" width="13.85546875" style="3" customWidth="1"/>
    <col min="14" max="14" width="14.42578125" style="3" customWidth="1"/>
    <col min="15" max="15" width="12.5703125" style="3" customWidth="1"/>
    <col min="16" max="16" width="22.140625" style="3" customWidth="1"/>
    <col min="17" max="67" width="0.85546875" style="55"/>
    <col min="68" max="217" width="0.85546875" style="3"/>
    <col min="218" max="218" width="47.140625" style="3" customWidth="1"/>
    <col min="219" max="219" width="13" style="3" customWidth="1"/>
    <col min="220" max="220" width="8.5703125" style="3" customWidth="1"/>
    <col min="221" max="221" width="13.7109375" style="3" customWidth="1"/>
    <col min="222" max="222" width="17.140625" style="3" customWidth="1"/>
    <col min="223" max="223" width="13.85546875" style="3" customWidth="1"/>
    <col min="224" max="224" width="13.140625" style="3" customWidth="1"/>
    <col min="225" max="225" width="15" style="3" customWidth="1"/>
    <col min="226" max="226" width="11.140625" style="3" customWidth="1"/>
    <col min="227" max="227" width="15.5703125" style="3" customWidth="1"/>
    <col min="228" max="228" width="12.7109375" style="3" customWidth="1"/>
    <col min="229" max="229" width="15.5703125" style="3" customWidth="1"/>
    <col min="230" max="231" width="13.85546875" style="3" customWidth="1"/>
    <col min="232" max="232" width="12.5703125" style="3" customWidth="1"/>
    <col min="233" max="233" width="26.140625" style="3" customWidth="1"/>
    <col min="234" max="473" width="0.85546875" style="3"/>
    <col min="474" max="474" width="47.140625" style="3" customWidth="1"/>
    <col min="475" max="475" width="13" style="3" customWidth="1"/>
    <col min="476" max="476" width="8.5703125" style="3" customWidth="1"/>
    <col min="477" max="477" width="13.7109375" style="3" customWidth="1"/>
    <col min="478" max="478" width="17.140625" style="3" customWidth="1"/>
    <col min="479" max="479" width="13.85546875" style="3" customWidth="1"/>
    <col min="480" max="480" width="13.140625" style="3" customWidth="1"/>
    <col min="481" max="481" width="15" style="3" customWidth="1"/>
    <col min="482" max="482" width="11.140625" style="3" customWidth="1"/>
    <col min="483" max="483" width="15.5703125" style="3" customWidth="1"/>
    <col min="484" max="484" width="12.7109375" style="3" customWidth="1"/>
    <col min="485" max="485" width="15.5703125" style="3" customWidth="1"/>
    <col min="486" max="487" width="13.85546875" style="3" customWidth="1"/>
    <col min="488" max="488" width="12.5703125" style="3" customWidth="1"/>
    <col min="489" max="489" width="26.140625" style="3" customWidth="1"/>
    <col min="490" max="729" width="0.85546875" style="3"/>
    <col min="730" max="730" width="47.140625" style="3" customWidth="1"/>
    <col min="731" max="731" width="13" style="3" customWidth="1"/>
    <col min="732" max="732" width="8.5703125" style="3" customWidth="1"/>
    <col min="733" max="733" width="13.7109375" style="3" customWidth="1"/>
    <col min="734" max="734" width="17.140625" style="3" customWidth="1"/>
    <col min="735" max="735" width="13.85546875" style="3" customWidth="1"/>
    <col min="736" max="736" width="13.140625" style="3" customWidth="1"/>
    <col min="737" max="737" width="15" style="3" customWidth="1"/>
    <col min="738" max="738" width="11.140625" style="3" customWidth="1"/>
    <col min="739" max="739" width="15.5703125" style="3" customWidth="1"/>
    <col min="740" max="740" width="12.7109375" style="3" customWidth="1"/>
    <col min="741" max="741" width="15.5703125" style="3" customWidth="1"/>
    <col min="742" max="743" width="13.85546875" style="3" customWidth="1"/>
    <col min="744" max="744" width="12.5703125" style="3" customWidth="1"/>
    <col min="745" max="745" width="26.140625" style="3" customWidth="1"/>
    <col min="746" max="985" width="0.85546875" style="3"/>
    <col min="986" max="986" width="47.140625" style="3" customWidth="1"/>
    <col min="987" max="987" width="13" style="3" customWidth="1"/>
    <col min="988" max="988" width="8.5703125" style="3" customWidth="1"/>
    <col min="989" max="989" width="13.7109375" style="3" customWidth="1"/>
    <col min="990" max="990" width="17.140625" style="3" customWidth="1"/>
    <col min="991" max="991" width="13.85546875" style="3" customWidth="1"/>
    <col min="992" max="992" width="13.140625" style="3" customWidth="1"/>
    <col min="993" max="993" width="15" style="3" customWidth="1"/>
    <col min="994" max="994" width="11.140625" style="3" customWidth="1"/>
    <col min="995" max="995" width="15.5703125" style="3" customWidth="1"/>
    <col min="996" max="996" width="12.7109375" style="3" customWidth="1"/>
    <col min="997" max="997" width="15.5703125" style="3" customWidth="1"/>
    <col min="998" max="999" width="13.85546875" style="3" customWidth="1"/>
    <col min="1000" max="1000" width="12.5703125" style="3" customWidth="1"/>
    <col min="1001" max="1001" width="26.140625" style="3" customWidth="1"/>
    <col min="1002" max="1241" width="0.85546875" style="3"/>
    <col min="1242" max="1242" width="47.140625" style="3" customWidth="1"/>
    <col min="1243" max="1243" width="13" style="3" customWidth="1"/>
    <col min="1244" max="1244" width="8.5703125" style="3" customWidth="1"/>
    <col min="1245" max="1245" width="13.7109375" style="3" customWidth="1"/>
    <col min="1246" max="1246" width="17.140625" style="3" customWidth="1"/>
    <col min="1247" max="1247" width="13.85546875" style="3" customWidth="1"/>
    <col min="1248" max="1248" width="13.140625" style="3" customWidth="1"/>
    <col min="1249" max="1249" width="15" style="3" customWidth="1"/>
    <col min="1250" max="1250" width="11.140625" style="3" customWidth="1"/>
    <col min="1251" max="1251" width="15.5703125" style="3" customWidth="1"/>
    <col min="1252" max="1252" width="12.7109375" style="3" customWidth="1"/>
    <col min="1253" max="1253" width="15.5703125" style="3" customWidth="1"/>
    <col min="1254" max="1255" width="13.85546875" style="3" customWidth="1"/>
    <col min="1256" max="1256" width="12.5703125" style="3" customWidth="1"/>
    <col min="1257" max="1257" width="26.140625" style="3" customWidth="1"/>
    <col min="1258" max="1497" width="0.85546875" style="3"/>
    <col min="1498" max="1498" width="47.140625" style="3" customWidth="1"/>
    <col min="1499" max="1499" width="13" style="3" customWidth="1"/>
    <col min="1500" max="1500" width="8.5703125" style="3" customWidth="1"/>
    <col min="1501" max="1501" width="13.7109375" style="3" customWidth="1"/>
    <col min="1502" max="1502" width="17.140625" style="3" customWidth="1"/>
    <col min="1503" max="1503" width="13.85546875" style="3" customWidth="1"/>
    <col min="1504" max="1504" width="13.140625" style="3" customWidth="1"/>
    <col min="1505" max="1505" width="15" style="3" customWidth="1"/>
    <col min="1506" max="1506" width="11.140625" style="3" customWidth="1"/>
    <col min="1507" max="1507" width="15.5703125" style="3" customWidth="1"/>
    <col min="1508" max="1508" width="12.7109375" style="3" customWidth="1"/>
    <col min="1509" max="1509" width="15.5703125" style="3" customWidth="1"/>
    <col min="1510" max="1511" width="13.85546875" style="3" customWidth="1"/>
    <col min="1512" max="1512" width="12.5703125" style="3" customWidth="1"/>
    <col min="1513" max="1513" width="26.140625" style="3" customWidth="1"/>
    <col min="1514" max="1753" width="0.85546875" style="3"/>
    <col min="1754" max="1754" width="47.140625" style="3" customWidth="1"/>
    <col min="1755" max="1755" width="13" style="3" customWidth="1"/>
    <col min="1756" max="1756" width="8.5703125" style="3" customWidth="1"/>
    <col min="1757" max="1757" width="13.7109375" style="3" customWidth="1"/>
    <col min="1758" max="1758" width="17.140625" style="3" customWidth="1"/>
    <col min="1759" max="1759" width="13.85546875" style="3" customWidth="1"/>
    <col min="1760" max="1760" width="13.140625" style="3" customWidth="1"/>
    <col min="1761" max="1761" width="15" style="3" customWidth="1"/>
    <col min="1762" max="1762" width="11.140625" style="3" customWidth="1"/>
    <col min="1763" max="1763" width="15.5703125" style="3" customWidth="1"/>
    <col min="1764" max="1764" width="12.7109375" style="3" customWidth="1"/>
    <col min="1765" max="1765" width="15.5703125" style="3" customWidth="1"/>
    <col min="1766" max="1767" width="13.85546875" style="3" customWidth="1"/>
    <col min="1768" max="1768" width="12.5703125" style="3" customWidth="1"/>
    <col min="1769" max="1769" width="26.140625" style="3" customWidth="1"/>
    <col min="1770" max="2009" width="0.85546875" style="3"/>
    <col min="2010" max="2010" width="47.140625" style="3" customWidth="1"/>
    <col min="2011" max="2011" width="13" style="3" customWidth="1"/>
    <col min="2012" max="2012" width="8.5703125" style="3" customWidth="1"/>
    <col min="2013" max="2013" width="13.7109375" style="3" customWidth="1"/>
    <col min="2014" max="2014" width="17.140625" style="3" customWidth="1"/>
    <col min="2015" max="2015" width="13.85546875" style="3" customWidth="1"/>
    <col min="2016" max="2016" width="13.140625" style="3" customWidth="1"/>
    <col min="2017" max="2017" width="15" style="3" customWidth="1"/>
    <col min="2018" max="2018" width="11.140625" style="3" customWidth="1"/>
    <col min="2019" max="2019" width="15.5703125" style="3" customWidth="1"/>
    <col min="2020" max="2020" width="12.7109375" style="3" customWidth="1"/>
    <col min="2021" max="2021" width="15.5703125" style="3" customWidth="1"/>
    <col min="2022" max="2023" width="13.85546875" style="3" customWidth="1"/>
    <col min="2024" max="2024" width="12.5703125" style="3" customWidth="1"/>
    <col min="2025" max="2025" width="26.140625" style="3" customWidth="1"/>
    <col min="2026" max="2265" width="0.85546875" style="3"/>
    <col min="2266" max="2266" width="47.140625" style="3" customWidth="1"/>
    <col min="2267" max="2267" width="13" style="3" customWidth="1"/>
    <col min="2268" max="2268" width="8.5703125" style="3" customWidth="1"/>
    <col min="2269" max="2269" width="13.7109375" style="3" customWidth="1"/>
    <col min="2270" max="2270" width="17.140625" style="3" customWidth="1"/>
    <col min="2271" max="2271" width="13.85546875" style="3" customWidth="1"/>
    <col min="2272" max="2272" width="13.140625" style="3" customWidth="1"/>
    <col min="2273" max="2273" width="15" style="3" customWidth="1"/>
    <col min="2274" max="2274" width="11.140625" style="3" customWidth="1"/>
    <col min="2275" max="2275" width="15.5703125" style="3" customWidth="1"/>
    <col min="2276" max="2276" width="12.7109375" style="3" customWidth="1"/>
    <col min="2277" max="2277" width="15.5703125" style="3" customWidth="1"/>
    <col min="2278" max="2279" width="13.85546875" style="3" customWidth="1"/>
    <col min="2280" max="2280" width="12.5703125" style="3" customWidth="1"/>
    <col min="2281" max="2281" width="26.140625" style="3" customWidth="1"/>
    <col min="2282" max="2521" width="0.85546875" style="3"/>
    <col min="2522" max="2522" width="47.140625" style="3" customWidth="1"/>
    <col min="2523" max="2523" width="13" style="3" customWidth="1"/>
    <col min="2524" max="2524" width="8.5703125" style="3" customWidth="1"/>
    <col min="2525" max="2525" width="13.7109375" style="3" customWidth="1"/>
    <col min="2526" max="2526" width="17.140625" style="3" customWidth="1"/>
    <col min="2527" max="2527" width="13.85546875" style="3" customWidth="1"/>
    <col min="2528" max="2528" width="13.140625" style="3" customWidth="1"/>
    <col min="2529" max="2529" width="15" style="3" customWidth="1"/>
    <col min="2530" max="2530" width="11.140625" style="3" customWidth="1"/>
    <col min="2531" max="2531" width="15.5703125" style="3" customWidth="1"/>
    <col min="2532" max="2532" width="12.7109375" style="3" customWidth="1"/>
    <col min="2533" max="2533" width="15.5703125" style="3" customWidth="1"/>
    <col min="2534" max="2535" width="13.85546875" style="3" customWidth="1"/>
    <col min="2536" max="2536" width="12.5703125" style="3" customWidth="1"/>
    <col min="2537" max="2537" width="26.140625" style="3" customWidth="1"/>
    <col min="2538" max="2777" width="0.85546875" style="3"/>
    <col min="2778" max="2778" width="47.140625" style="3" customWidth="1"/>
    <col min="2779" max="2779" width="13" style="3" customWidth="1"/>
    <col min="2780" max="2780" width="8.5703125" style="3" customWidth="1"/>
    <col min="2781" max="2781" width="13.7109375" style="3" customWidth="1"/>
    <col min="2782" max="2782" width="17.140625" style="3" customWidth="1"/>
    <col min="2783" max="2783" width="13.85546875" style="3" customWidth="1"/>
    <col min="2784" max="2784" width="13.140625" style="3" customWidth="1"/>
    <col min="2785" max="2785" width="15" style="3" customWidth="1"/>
    <col min="2786" max="2786" width="11.140625" style="3" customWidth="1"/>
    <col min="2787" max="2787" width="15.5703125" style="3" customWidth="1"/>
    <col min="2788" max="2788" width="12.7109375" style="3" customWidth="1"/>
    <col min="2789" max="2789" width="15.5703125" style="3" customWidth="1"/>
    <col min="2790" max="2791" width="13.85546875" style="3" customWidth="1"/>
    <col min="2792" max="2792" width="12.5703125" style="3" customWidth="1"/>
    <col min="2793" max="2793" width="26.140625" style="3" customWidth="1"/>
    <col min="2794" max="3033" width="0.85546875" style="3"/>
    <col min="3034" max="3034" width="47.140625" style="3" customWidth="1"/>
    <col min="3035" max="3035" width="13" style="3" customWidth="1"/>
    <col min="3036" max="3036" width="8.5703125" style="3" customWidth="1"/>
    <col min="3037" max="3037" width="13.7109375" style="3" customWidth="1"/>
    <col min="3038" max="3038" width="17.140625" style="3" customWidth="1"/>
    <col min="3039" max="3039" width="13.85546875" style="3" customWidth="1"/>
    <col min="3040" max="3040" width="13.140625" style="3" customWidth="1"/>
    <col min="3041" max="3041" width="15" style="3" customWidth="1"/>
    <col min="3042" max="3042" width="11.140625" style="3" customWidth="1"/>
    <col min="3043" max="3043" width="15.5703125" style="3" customWidth="1"/>
    <col min="3044" max="3044" width="12.7109375" style="3" customWidth="1"/>
    <col min="3045" max="3045" width="15.5703125" style="3" customWidth="1"/>
    <col min="3046" max="3047" width="13.85546875" style="3" customWidth="1"/>
    <col min="3048" max="3048" width="12.5703125" style="3" customWidth="1"/>
    <col min="3049" max="3049" width="26.140625" style="3" customWidth="1"/>
    <col min="3050" max="3289" width="0.85546875" style="3"/>
    <col min="3290" max="3290" width="47.140625" style="3" customWidth="1"/>
    <col min="3291" max="3291" width="13" style="3" customWidth="1"/>
    <col min="3292" max="3292" width="8.5703125" style="3" customWidth="1"/>
    <col min="3293" max="3293" width="13.7109375" style="3" customWidth="1"/>
    <col min="3294" max="3294" width="17.140625" style="3" customWidth="1"/>
    <col min="3295" max="3295" width="13.85546875" style="3" customWidth="1"/>
    <col min="3296" max="3296" width="13.140625" style="3" customWidth="1"/>
    <col min="3297" max="3297" width="15" style="3" customWidth="1"/>
    <col min="3298" max="3298" width="11.140625" style="3" customWidth="1"/>
    <col min="3299" max="3299" width="15.5703125" style="3" customWidth="1"/>
    <col min="3300" max="3300" width="12.7109375" style="3" customWidth="1"/>
    <col min="3301" max="3301" width="15.5703125" style="3" customWidth="1"/>
    <col min="3302" max="3303" width="13.85546875" style="3" customWidth="1"/>
    <col min="3304" max="3304" width="12.5703125" style="3" customWidth="1"/>
    <col min="3305" max="3305" width="26.140625" style="3" customWidth="1"/>
    <col min="3306" max="3545" width="0.85546875" style="3"/>
    <col min="3546" max="3546" width="47.140625" style="3" customWidth="1"/>
    <col min="3547" max="3547" width="13" style="3" customWidth="1"/>
    <col min="3548" max="3548" width="8.5703125" style="3" customWidth="1"/>
    <col min="3549" max="3549" width="13.7109375" style="3" customWidth="1"/>
    <col min="3550" max="3550" width="17.140625" style="3" customWidth="1"/>
    <col min="3551" max="3551" width="13.85546875" style="3" customWidth="1"/>
    <col min="3552" max="3552" width="13.140625" style="3" customWidth="1"/>
    <col min="3553" max="3553" width="15" style="3" customWidth="1"/>
    <col min="3554" max="3554" width="11.140625" style="3" customWidth="1"/>
    <col min="3555" max="3555" width="15.5703125" style="3" customWidth="1"/>
    <col min="3556" max="3556" width="12.7109375" style="3" customWidth="1"/>
    <col min="3557" max="3557" width="15.5703125" style="3" customWidth="1"/>
    <col min="3558" max="3559" width="13.85546875" style="3" customWidth="1"/>
    <col min="3560" max="3560" width="12.5703125" style="3" customWidth="1"/>
    <col min="3561" max="3561" width="26.140625" style="3" customWidth="1"/>
    <col min="3562" max="3801" width="0.85546875" style="3"/>
    <col min="3802" max="3802" width="47.140625" style="3" customWidth="1"/>
    <col min="3803" max="3803" width="13" style="3" customWidth="1"/>
    <col min="3804" max="3804" width="8.5703125" style="3" customWidth="1"/>
    <col min="3805" max="3805" width="13.7109375" style="3" customWidth="1"/>
    <col min="3806" max="3806" width="17.140625" style="3" customWidth="1"/>
    <col min="3807" max="3807" width="13.85546875" style="3" customWidth="1"/>
    <col min="3808" max="3808" width="13.140625" style="3" customWidth="1"/>
    <col min="3809" max="3809" width="15" style="3" customWidth="1"/>
    <col min="3810" max="3810" width="11.140625" style="3" customWidth="1"/>
    <col min="3811" max="3811" width="15.5703125" style="3" customWidth="1"/>
    <col min="3812" max="3812" width="12.7109375" style="3" customWidth="1"/>
    <col min="3813" max="3813" width="15.5703125" style="3" customWidth="1"/>
    <col min="3814" max="3815" width="13.85546875" style="3" customWidth="1"/>
    <col min="3816" max="3816" width="12.5703125" style="3" customWidth="1"/>
    <col min="3817" max="3817" width="26.140625" style="3" customWidth="1"/>
    <col min="3818" max="4057" width="0.85546875" style="3"/>
    <col min="4058" max="4058" width="47.140625" style="3" customWidth="1"/>
    <col min="4059" max="4059" width="13" style="3" customWidth="1"/>
    <col min="4060" max="4060" width="8.5703125" style="3" customWidth="1"/>
    <col min="4061" max="4061" width="13.7109375" style="3" customWidth="1"/>
    <col min="4062" max="4062" width="17.140625" style="3" customWidth="1"/>
    <col min="4063" max="4063" width="13.85546875" style="3" customWidth="1"/>
    <col min="4064" max="4064" width="13.140625" style="3" customWidth="1"/>
    <col min="4065" max="4065" width="15" style="3" customWidth="1"/>
    <col min="4066" max="4066" width="11.140625" style="3" customWidth="1"/>
    <col min="4067" max="4067" width="15.5703125" style="3" customWidth="1"/>
    <col min="4068" max="4068" width="12.7109375" style="3" customWidth="1"/>
    <col min="4069" max="4069" width="15.5703125" style="3" customWidth="1"/>
    <col min="4070" max="4071" width="13.85546875" style="3" customWidth="1"/>
    <col min="4072" max="4072" width="12.5703125" style="3" customWidth="1"/>
    <col min="4073" max="4073" width="26.140625" style="3" customWidth="1"/>
    <col min="4074" max="4313" width="0.85546875" style="3"/>
    <col min="4314" max="4314" width="47.140625" style="3" customWidth="1"/>
    <col min="4315" max="4315" width="13" style="3" customWidth="1"/>
    <col min="4316" max="4316" width="8.5703125" style="3" customWidth="1"/>
    <col min="4317" max="4317" width="13.7109375" style="3" customWidth="1"/>
    <col min="4318" max="4318" width="17.140625" style="3" customWidth="1"/>
    <col min="4319" max="4319" width="13.85546875" style="3" customWidth="1"/>
    <col min="4320" max="4320" width="13.140625" style="3" customWidth="1"/>
    <col min="4321" max="4321" width="15" style="3" customWidth="1"/>
    <col min="4322" max="4322" width="11.140625" style="3" customWidth="1"/>
    <col min="4323" max="4323" width="15.5703125" style="3" customWidth="1"/>
    <col min="4324" max="4324" width="12.7109375" style="3" customWidth="1"/>
    <col min="4325" max="4325" width="15.5703125" style="3" customWidth="1"/>
    <col min="4326" max="4327" width="13.85546875" style="3" customWidth="1"/>
    <col min="4328" max="4328" width="12.5703125" style="3" customWidth="1"/>
    <col min="4329" max="4329" width="26.140625" style="3" customWidth="1"/>
    <col min="4330" max="4569" width="0.85546875" style="3"/>
    <col min="4570" max="4570" width="47.140625" style="3" customWidth="1"/>
    <col min="4571" max="4571" width="13" style="3" customWidth="1"/>
    <col min="4572" max="4572" width="8.5703125" style="3" customWidth="1"/>
    <col min="4573" max="4573" width="13.7109375" style="3" customWidth="1"/>
    <col min="4574" max="4574" width="17.140625" style="3" customWidth="1"/>
    <col min="4575" max="4575" width="13.85546875" style="3" customWidth="1"/>
    <col min="4576" max="4576" width="13.140625" style="3" customWidth="1"/>
    <col min="4577" max="4577" width="15" style="3" customWidth="1"/>
    <col min="4578" max="4578" width="11.140625" style="3" customWidth="1"/>
    <col min="4579" max="4579" width="15.5703125" style="3" customWidth="1"/>
    <col min="4580" max="4580" width="12.7109375" style="3" customWidth="1"/>
    <col min="4581" max="4581" width="15.5703125" style="3" customWidth="1"/>
    <col min="4582" max="4583" width="13.85546875" style="3" customWidth="1"/>
    <col min="4584" max="4584" width="12.5703125" style="3" customWidth="1"/>
    <col min="4585" max="4585" width="26.140625" style="3" customWidth="1"/>
    <col min="4586" max="4825" width="0.85546875" style="3"/>
    <col min="4826" max="4826" width="47.140625" style="3" customWidth="1"/>
    <col min="4827" max="4827" width="13" style="3" customWidth="1"/>
    <col min="4828" max="4828" width="8.5703125" style="3" customWidth="1"/>
    <col min="4829" max="4829" width="13.7109375" style="3" customWidth="1"/>
    <col min="4830" max="4830" width="17.140625" style="3" customWidth="1"/>
    <col min="4831" max="4831" width="13.85546875" style="3" customWidth="1"/>
    <col min="4832" max="4832" width="13.140625" style="3" customWidth="1"/>
    <col min="4833" max="4833" width="15" style="3" customWidth="1"/>
    <col min="4834" max="4834" width="11.140625" style="3" customWidth="1"/>
    <col min="4835" max="4835" width="15.5703125" style="3" customWidth="1"/>
    <col min="4836" max="4836" width="12.7109375" style="3" customWidth="1"/>
    <col min="4837" max="4837" width="15.5703125" style="3" customWidth="1"/>
    <col min="4838" max="4839" width="13.85546875" style="3" customWidth="1"/>
    <col min="4840" max="4840" width="12.5703125" style="3" customWidth="1"/>
    <col min="4841" max="4841" width="26.140625" style="3" customWidth="1"/>
    <col min="4842" max="5081" width="0.85546875" style="3"/>
    <col min="5082" max="5082" width="47.140625" style="3" customWidth="1"/>
    <col min="5083" max="5083" width="13" style="3" customWidth="1"/>
    <col min="5084" max="5084" width="8.5703125" style="3" customWidth="1"/>
    <col min="5085" max="5085" width="13.7109375" style="3" customWidth="1"/>
    <col min="5086" max="5086" width="17.140625" style="3" customWidth="1"/>
    <col min="5087" max="5087" width="13.85546875" style="3" customWidth="1"/>
    <col min="5088" max="5088" width="13.140625" style="3" customWidth="1"/>
    <col min="5089" max="5089" width="15" style="3" customWidth="1"/>
    <col min="5090" max="5090" width="11.140625" style="3" customWidth="1"/>
    <col min="5091" max="5091" width="15.5703125" style="3" customWidth="1"/>
    <col min="5092" max="5092" width="12.7109375" style="3" customWidth="1"/>
    <col min="5093" max="5093" width="15.5703125" style="3" customWidth="1"/>
    <col min="5094" max="5095" width="13.85546875" style="3" customWidth="1"/>
    <col min="5096" max="5096" width="12.5703125" style="3" customWidth="1"/>
    <col min="5097" max="5097" width="26.140625" style="3" customWidth="1"/>
    <col min="5098" max="5337" width="0.85546875" style="3"/>
    <col min="5338" max="5338" width="47.140625" style="3" customWidth="1"/>
    <col min="5339" max="5339" width="13" style="3" customWidth="1"/>
    <col min="5340" max="5340" width="8.5703125" style="3" customWidth="1"/>
    <col min="5341" max="5341" width="13.7109375" style="3" customWidth="1"/>
    <col min="5342" max="5342" width="17.140625" style="3" customWidth="1"/>
    <col min="5343" max="5343" width="13.85546875" style="3" customWidth="1"/>
    <col min="5344" max="5344" width="13.140625" style="3" customWidth="1"/>
    <col min="5345" max="5345" width="15" style="3" customWidth="1"/>
    <col min="5346" max="5346" width="11.140625" style="3" customWidth="1"/>
    <col min="5347" max="5347" width="15.5703125" style="3" customWidth="1"/>
    <col min="5348" max="5348" width="12.7109375" style="3" customWidth="1"/>
    <col min="5349" max="5349" width="15.5703125" style="3" customWidth="1"/>
    <col min="5350" max="5351" width="13.85546875" style="3" customWidth="1"/>
    <col min="5352" max="5352" width="12.5703125" style="3" customWidth="1"/>
    <col min="5353" max="5353" width="26.140625" style="3" customWidth="1"/>
    <col min="5354" max="5593" width="0.85546875" style="3"/>
    <col min="5594" max="5594" width="47.140625" style="3" customWidth="1"/>
    <col min="5595" max="5595" width="13" style="3" customWidth="1"/>
    <col min="5596" max="5596" width="8.5703125" style="3" customWidth="1"/>
    <col min="5597" max="5597" width="13.7109375" style="3" customWidth="1"/>
    <col min="5598" max="5598" width="17.140625" style="3" customWidth="1"/>
    <col min="5599" max="5599" width="13.85546875" style="3" customWidth="1"/>
    <col min="5600" max="5600" width="13.140625" style="3" customWidth="1"/>
    <col min="5601" max="5601" width="15" style="3" customWidth="1"/>
    <col min="5602" max="5602" width="11.140625" style="3" customWidth="1"/>
    <col min="5603" max="5603" width="15.5703125" style="3" customWidth="1"/>
    <col min="5604" max="5604" width="12.7109375" style="3" customWidth="1"/>
    <col min="5605" max="5605" width="15.5703125" style="3" customWidth="1"/>
    <col min="5606" max="5607" width="13.85546875" style="3" customWidth="1"/>
    <col min="5608" max="5608" width="12.5703125" style="3" customWidth="1"/>
    <col min="5609" max="5609" width="26.140625" style="3" customWidth="1"/>
    <col min="5610" max="5849" width="0.85546875" style="3"/>
    <col min="5850" max="5850" width="47.140625" style="3" customWidth="1"/>
    <col min="5851" max="5851" width="13" style="3" customWidth="1"/>
    <col min="5852" max="5852" width="8.5703125" style="3" customWidth="1"/>
    <col min="5853" max="5853" width="13.7109375" style="3" customWidth="1"/>
    <col min="5854" max="5854" width="17.140625" style="3" customWidth="1"/>
    <col min="5855" max="5855" width="13.85546875" style="3" customWidth="1"/>
    <col min="5856" max="5856" width="13.140625" style="3" customWidth="1"/>
    <col min="5857" max="5857" width="15" style="3" customWidth="1"/>
    <col min="5858" max="5858" width="11.140625" style="3" customWidth="1"/>
    <col min="5859" max="5859" width="15.5703125" style="3" customWidth="1"/>
    <col min="5860" max="5860" width="12.7109375" style="3" customWidth="1"/>
    <col min="5861" max="5861" width="15.5703125" style="3" customWidth="1"/>
    <col min="5862" max="5863" width="13.85546875" style="3" customWidth="1"/>
    <col min="5864" max="5864" width="12.5703125" style="3" customWidth="1"/>
    <col min="5865" max="5865" width="26.140625" style="3" customWidth="1"/>
    <col min="5866" max="6105" width="0.85546875" style="3"/>
    <col min="6106" max="6106" width="47.140625" style="3" customWidth="1"/>
    <col min="6107" max="6107" width="13" style="3" customWidth="1"/>
    <col min="6108" max="6108" width="8.5703125" style="3" customWidth="1"/>
    <col min="6109" max="6109" width="13.7109375" style="3" customWidth="1"/>
    <col min="6110" max="6110" width="17.140625" style="3" customWidth="1"/>
    <col min="6111" max="6111" width="13.85546875" style="3" customWidth="1"/>
    <col min="6112" max="6112" width="13.140625" style="3" customWidth="1"/>
    <col min="6113" max="6113" width="15" style="3" customWidth="1"/>
    <col min="6114" max="6114" width="11.140625" style="3" customWidth="1"/>
    <col min="6115" max="6115" width="15.5703125" style="3" customWidth="1"/>
    <col min="6116" max="6116" width="12.7109375" style="3" customWidth="1"/>
    <col min="6117" max="6117" width="15.5703125" style="3" customWidth="1"/>
    <col min="6118" max="6119" width="13.85546875" style="3" customWidth="1"/>
    <col min="6120" max="6120" width="12.5703125" style="3" customWidth="1"/>
    <col min="6121" max="6121" width="26.140625" style="3" customWidth="1"/>
    <col min="6122" max="6361" width="0.85546875" style="3"/>
    <col min="6362" max="6362" width="47.140625" style="3" customWidth="1"/>
    <col min="6363" max="6363" width="13" style="3" customWidth="1"/>
    <col min="6364" max="6364" width="8.5703125" style="3" customWidth="1"/>
    <col min="6365" max="6365" width="13.7109375" style="3" customWidth="1"/>
    <col min="6366" max="6366" width="17.140625" style="3" customWidth="1"/>
    <col min="6367" max="6367" width="13.85546875" style="3" customWidth="1"/>
    <col min="6368" max="6368" width="13.140625" style="3" customWidth="1"/>
    <col min="6369" max="6369" width="15" style="3" customWidth="1"/>
    <col min="6370" max="6370" width="11.140625" style="3" customWidth="1"/>
    <col min="6371" max="6371" width="15.5703125" style="3" customWidth="1"/>
    <col min="6372" max="6372" width="12.7109375" style="3" customWidth="1"/>
    <col min="6373" max="6373" width="15.5703125" style="3" customWidth="1"/>
    <col min="6374" max="6375" width="13.85546875" style="3" customWidth="1"/>
    <col min="6376" max="6376" width="12.5703125" style="3" customWidth="1"/>
    <col min="6377" max="6377" width="26.140625" style="3" customWidth="1"/>
    <col min="6378" max="6617" width="0.85546875" style="3"/>
    <col min="6618" max="6618" width="47.140625" style="3" customWidth="1"/>
    <col min="6619" max="6619" width="13" style="3" customWidth="1"/>
    <col min="6620" max="6620" width="8.5703125" style="3" customWidth="1"/>
    <col min="6621" max="6621" width="13.7109375" style="3" customWidth="1"/>
    <col min="6622" max="6622" width="17.140625" style="3" customWidth="1"/>
    <col min="6623" max="6623" width="13.85546875" style="3" customWidth="1"/>
    <col min="6624" max="6624" width="13.140625" style="3" customWidth="1"/>
    <col min="6625" max="6625" width="15" style="3" customWidth="1"/>
    <col min="6626" max="6626" width="11.140625" style="3" customWidth="1"/>
    <col min="6627" max="6627" width="15.5703125" style="3" customWidth="1"/>
    <col min="6628" max="6628" width="12.7109375" style="3" customWidth="1"/>
    <col min="6629" max="6629" width="15.5703125" style="3" customWidth="1"/>
    <col min="6630" max="6631" width="13.85546875" style="3" customWidth="1"/>
    <col min="6632" max="6632" width="12.5703125" style="3" customWidth="1"/>
    <col min="6633" max="6633" width="26.140625" style="3" customWidth="1"/>
    <col min="6634" max="6873" width="0.85546875" style="3"/>
    <col min="6874" max="6874" width="47.140625" style="3" customWidth="1"/>
    <col min="6875" max="6875" width="13" style="3" customWidth="1"/>
    <col min="6876" max="6876" width="8.5703125" style="3" customWidth="1"/>
    <col min="6877" max="6877" width="13.7109375" style="3" customWidth="1"/>
    <col min="6878" max="6878" width="17.140625" style="3" customWidth="1"/>
    <col min="6879" max="6879" width="13.85546875" style="3" customWidth="1"/>
    <col min="6880" max="6880" width="13.140625" style="3" customWidth="1"/>
    <col min="6881" max="6881" width="15" style="3" customWidth="1"/>
    <col min="6882" max="6882" width="11.140625" style="3" customWidth="1"/>
    <col min="6883" max="6883" width="15.5703125" style="3" customWidth="1"/>
    <col min="6884" max="6884" width="12.7109375" style="3" customWidth="1"/>
    <col min="6885" max="6885" width="15.5703125" style="3" customWidth="1"/>
    <col min="6886" max="6887" width="13.85546875" style="3" customWidth="1"/>
    <col min="6888" max="6888" width="12.5703125" style="3" customWidth="1"/>
    <col min="6889" max="6889" width="26.140625" style="3" customWidth="1"/>
    <col min="6890" max="7129" width="0.85546875" style="3"/>
    <col min="7130" max="7130" width="47.140625" style="3" customWidth="1"/>
    <col min="7131" max="7131" width="13" style="3" customWidth="1"/>
    <col min="7132" max="7132" width="8.5703125" style="3" customWidth="1"/>
    <col min="7133" max="7133" width="13.7109375" style="3" customWidth="1"/>
    <col min="7134" max="7134" width="17.140625" style="3" customWidth="1"/>
    <col min="7135" max="7135" width="13.85546875" style="3" customWidth="1"/>
    <col min="7136" max="7136" width="13.140625" style="3" customWidth="1"/>
    <col min="7137" max="7137" width="15" style="3" customWidth="1"/>
    <col min="7138" max="7138" width="11.140625" style="3" customWidth="1"/>
    <col min="7139" max="7139" width="15.5703125" style="3" customWidth="1"/>
    <col min="7140" max="7140" width="12.7109375" style="3" customWidth="1"/>
    <col min="7141" max="7141" width="15.5703125" style="3" customWidth="1"/>
    <col min="7142" max="7143" width="13.85546875" style="3" customWidth="1"/>
    <col min="7144" max="7144" width="12.5703125" style="3" customWidth="1"/>
    <col min="7145" max="7145" width="26.140625" style="3" customWidth="1"/>
    <col min="7146" max="7385" width="0.85546875" style="3"/>
    <col min="7386" max="7386" width="47.140625" style="3" customWidth="1"/>
    <col min="7387" max="7387" width="13" style="3" customWidth="1"/>
    <col min="7388" max="7388" width="8.5703125" style="3" customWidth="1"/>
    <col min="7389" max="7389" width="13.7109375" style="3" customWidth="1"/>
    <col min="7390" max="7390" width="17.140625" style="3" customWidth="1"/>
    <col min="7391" max="7391" width="13.85546875" style="3" customWidth="1"/>
    <col min="7392" max="7392" width="13.140625" style="3" customWidth="1"/>
    <col min="7393" max="7393" width="15" style="3" customWidth="1"/>
    <col min="7394" max="7394" width="11.140625" style="3" customWidth="1"/>
    <col min="7395" max="7395" width="15.5703125" style="3" customWidth="1"/>
    <col min="7396" max="7396" width="12.7109375" style="3" customWidth="1"/>
    <col min="7397" max="7397" width="15.5703125" style="3" customWidth="1"/>
    <col min="7398" max="7399" width="13.85546875" style="3" customWidth="1"/>
    <col min="7400" max="7400" width="12.5703125" style="3" customWidth="1"/>
    <col min="7401" max="7401" width="26.140625" style="3" customWidth="1"/>
    <col min="7402" max="7641" width="0.85546875" style="3"/>
    <col min="7642" max="7642" width="47.140625" style="3" customWidth="1"/>
    <col min="7643" max="7643" width="13" style="3" customWidth="1"/>
    <col min="7644" max="7644" width="8.5703125" style="3" customWidth="1"/>
    <col min="7645" max="7645" width="13.7109375" style="3" customWidth="1"/>
    <col min="7646" max="7646" width="17.140625" style="3" customWidth="1"/>
    <col min="7647" max="7647" width="13.85546875" style="3" customWidth="1"/>
    <col min="7648" max="7648" width="13.140625" style="3" customWidth="1"/>
    <col min="7649" max="7649" width="15" style="3" customWidth="1"/>
    <col min="7650" max="7650" width="11.140625" style="3" customWidth="1"/>
    <col min="7651" max="7651" width="15.5703125" style="3" customWidth="1"/>
    <col min="7652" max="7652" width="12.7109375" style="3" customWidth="1"/>
    <col min="7653" max="7653" width="15.5703125" style="3" customWidth="1"/>
    <col min="7654" max="7655" width="13.85546875" style="3" customWidth="1"/>
    <col min="7656" max="7656" width="12.5703125" style="3" customWidth="1"/>
    <col min="7657" max="7657" width="26.140625" style="3" customWidth="1"/>
    <col min="7658" max="7897" width="0.85546875" style="3"/>
    <col min="7898" max="7898" width="47.140625" style="3" customWidth="1"/>
    <col min="7899" max="7899" width="13" style="3" customWidth="1"/>
    <col min="7900" max="7900" width="8.5703125" style="3" customWidth="1"/>
    <col min="7901" max="7901" width="13.7109375" style="3" customWidth="1"/>
    <col min="7902" max="7902" width="17.140625" style="3" customWidth="1"/>
    <col min="7903" max="7903" width="13.85546875" style="3" customWidth="1"/>
    <col min="7904" max="7904" width="13.140625" style="3" customWidth="1"/>
    <col min="7905" max="7905" width="15" style="3" customWidth="1"/>
    <col min="7906" max="7906" width="11.140625" style="3" customWidth="1"/>
    <col min="7907" max="7907" width="15.5703125" style="3" customWidth="1"/>
    <col min="7908" max="7908" width="12.7109375" style="3" customWidth="1"/>
    <col min="7909" max="7909" width="15.5703125" style="3" customWidth="1"/>
    <col min="7910" max="7911" width="13.85546875" style="3" customWidth="1"/>
    <col min="7912" max="7912" width="12.5703125" style="3" customWidth="1"/>
    <col min="7913" max="7913" width="26.140625" style="3" customWidth="1"/>
    <col min="7914" max="8153" width="0.85546875" style="3"/>
    <col min="8154" max="8154" width="47.140625" style="3" customWidth="1"/>
    <col min="8155" max="8155" width="13" style="3" customWidth="1"/>
    <col min="8156" max="8156" width="8.5703125" style="3" customWidth="1"/>
    <col min="8157" max="8157" width="13.7109375" style="3" customWidth="1"/>
    <col min="8158" max="8158" width="17.140625" style="3" customWidth="1"/>
    <col min="8159" max="8159" width="13.85546875" style="3" customWidth="1"/>
    <col min="8160" max="8160" width="13.140625" style="3" customWidth="1"/>
    <col min="8161" max="8161" width="15" style="3" customWidth="1"/>
    <col min="8162" max="8162" width="11.140625" style="3" customWidth="1"/>
    <col min="8163" max="8163" width="15.5703125" style="3" customWidth="1"/>
    <col min="8164" max="8164" width="12.7109375" style="3" customWidth="1"/>
    <col min="8165" max="8165" width="15.5703125" style="3" customWidth="1"/>
    <col min="8166" max="8167" width="13.85546875" style="3" customWidth="1"/>
    <col min="8168" max="8168" width="12.5703125" style="3" customWidth="1"/>
    <col min="8169" max="8169" width="26.140625" style="3" customWidth="1"/>
    <col min="8170" max="8409" width="0.85546875" style="3"/>
    <col min="8410" max="8410" width="47.140625" style="3" customWidth="1"/>
    <col min="8411" max="8411" width="13" style="3" customWidth="1"/>
    <col min="8412" max="8412" width="8.5703125" style="3" customWidth="1"/>
    <col min="8413" max="8413" width="13.7109375" style="3" customWidth="1"/>
    <col min="8414" max="8414" width="17.140625" style="3" customWidth="1"/>
    <col min="8415" max="8415" width="13.85546875" style="3" customWidth="1"/>
    <col min="8416" max="8416" width="13.140625" style="3" customWidth="1"/>
    <col min="8417" max="8417" width="15" style="3" customWidth="1"/>
    <col min="8418" max="8418" width="11.140625" style="3" customWidth="1"/>
    <col min="8419" max="8419" width="15.5703125" style="3" customWidth="1"/>
    <col min="8420" max="8420" width="12.7109375" style="3" customWidth="1"/>
    <col min="8421" max="8421" width="15.5703125" style="3" customWidth="1"/>
    <col min="8422" max="8423" width="13.85546875" style="3" customWidth="1"/>
    <col min="8424" max="8424" width="12.5703125" style="3" customWidth="1"/>
    <col min="8425" max="8425" width="26.140625" style="3" customWidth="1"/>
    <col min="8426" max="8665" width="0.85546875" style="3"/>
    <col min="8666" max="8666" width="47.140625" style="3" customWidth="1"/>
    <col min="8667" max="8667" width="13" style="3" customWidth="1"/>
    <col min="8668" max="8668" width="8.5703125" style="3" customWidth="1"/>
    <col min="8669" max="8669" width="13.7109375" style="3" customWidth="1"/>
    <col min="8670" max="8670" width="17.140625" style="3" customWidth="1"/>
    <col min="8671" max="8671" width="13.85546875" style="3" customWidth="1"/>
    <col min="8672" max="8672" width="13.140625" style="3" customWidth="1"/>
    <col min="8673" max="8673" width="15" style="3" customWidth="1"/>
    <col min="8674" max="8674" width="11.140625" style="3" customWidth="1"/>
    <col min="8675" max="8675" width="15.5703125" style="3" customWidth="1"/>
    <col min="8676" max="8676" width="12.7109375" style="3" customWidth="1"/>
    <col min="8677" max="8677" width="15.5703125" style="3" customWidth="1"/>
    <col min="8678" max="8679" width="13.85546875" style="3" customWidth="1"/>
    <col min="8680" max="8680" width="12.5703125" style="3" customWidth="1"/>
    <col min="8681" max="8681" width="26.140625" style="3" customWidth="1"/>
    <col min="8682" max="8921" width="0.85546875" style="3"/>
    <col min="8922" max="8922" width="47.140625" style="3" customWidth="1"/>
    <col min="8923" max="8923" width="13" style="3" customWidth="1"/>
    <col min="8924" max="8924" width="8.5703125" style="3" customWidth="1"/>
    <col min="8925" max="8925" width="13.7109375" style="3" customWidth="1"/>
    <col min="8926" max="8926" width="17.140625" style="3" customWidth="1"/>
    <col min="8927" max="8927" width="13.85546875" style="3" customWidth="1"/>
    <col min="8928" max="8928" width="13.140625" style="3" customWidth="1"/>
    <col min="8929" max="8929" width="15" style="3" customWidth="1"/>
    <col min="8930" max="8930" width="11.140625" style="3" customWidth="1"/>
    <col min="8931" max="8931" width="15.5703125" style="3" customWidth="1"/>
    <col min="8932" max="8932" width="12.7109375" style="3" customWidth="1"/>
    <col min="8933" max="8933" width="15.5703125" style="3" customWidth="1"/>
    <col min="8934" max="8935" width="13.85546875" style="3" customWidth="1"/>
    <col min="8936" max="8936" width="12.5703125" style="3" customWidth="1"/>
    <col min="8937" max="8937" width="26.140625" style="3" customWidth="1"/>
    <col min="8938" max="9177" width="0.85546875" style="3"/>
    <col min="9178" max="9178" width="47.140625" style="3" customWidth="1"/>
    <col min="9179" max="9179" width="13" style="3" customWidth="1"/>
    <col min="9180" max="9180" width="8.5703125" style="3" customWidth="1"/>
    <col min="9181" max="9181" width="13.7109375" style="3" customWidth="1"/>
    <col min="9182" max="9182" width="17.140625" style="3" customWidth="1"/>
    <col min="9183" max="9183" width="13.85546875" style="3" customWidth="1"/>
    <col min="9184" max="9184" width="13.140625" style="3" customWidth="1"/>
    <col min="9185" max="9185" width="15" style="3" customWidth="1"/>
    <col min="9186" max="9186" width="11.140625" style="3" customWidth="1"/>
    <col min="9187" max="9187" width="15.5703125" style="3" customWidth="1"/>
    <col min="9188" max="9188" width="12.7109375" style="3" customWidth="1"/>
    <col min="9189" max="9189" width="15.5703125" style="3" customWidth="1"/>
    <col min="9190" max="9191" width="13.85546875" style="3" customWidth="1"/>
    <col min="9192" max="9192" width="12.5703125" style="3" customWidth="1"/>
    <col min="9193" max="9193" width="26.140625" style="3" customWidth="1"/>
    <col min="9194" max="9433" width="0.85546875" style="3"/>
    <col min="9434" max="9434" width="47.140625" style="3" customWidth="1"/>
    <col min="9435" max="9435" width="13" style="3" customWidth="1"/>
    <col min="9436" max="9436" width="8.5703125" style="3" customWidth="1"/>
    <col min="9437" max="9437" width="13.7109375" style="3" customWidth="1"/>
    <col min="9438" max="9438" width="17.140625" style="3" customWidth="1"/>
    <col min="9439" max="9439" width="13.85546875" style="3" customWidth="1"/>
    <col min="9440" max="9440" width="13.140625" style="3" customWidth="1"/>
    <col min="9441" max="9441" width="15" style="3" customWidth="1"/>
    <col min="9442" max="9442" width="11.140625" style="3" customWidth="1"/>
    <col min="9443" max="9443" width="15.5703125" style="3" customWidth="1"/>
    <col min="9444" max="9444" width="12.7109375" style="3" customWidth="1"/>
    <col min="9445" max="9445" width="15.5703125" style="3" customWidth="1"/>
    <col min="9446" max="9447" width="13.85546875" style="3" customWidth="1"/>
    <col min="9448" max="9448" width="12.5703125" style="3" customWidth="1"/>
    <col min="9449" max="9449" width="26.140625" style="3" customWidth="1"/>
    <col min="9450" max="9689" width="0.85546875" style="3"/>
    <col min="9690" max="9690" width="47.140625" style="3" customWidth="1"/>
    <col min="9691" max="9691" width="13" style="3" customWidth="1"/>
    <col min="9692" max="9692" width="8.5703125" style="3" customWidth="1"/>
    <col min="9693" max="9693" width="13.7109375" style="3" customWidth="1"/>
    <col min="9694" max="9694" width="17.140625" style="3" customWidth="1"/>
    <col min="9695" max="9695" width="13.85546875" style="3" customWidth="1"/>
    <col min="9696" max="9696" width="13.140625" style="3" customWidth="1"/>
    <col min="9697" max="9697" width="15" style="3" customWidth="1"/>
    <col min="9698" max="9698" width="11.140625" style="3" customWidth="1"/>
    <col min="9699" max="9699" width="15.5703125" style="3" customWidth="1"/>
    <col min="9700" max="9700" width="12.7109375" style="3" customWidth="1"/>
    <col min="9701" max="9701" width="15.5703125" style="3" customWidth="1"/>
    <col min="9702" max="9703" width="13.85546875" style="3" customWidth="1"/>
    <col min="9704" max="9704" width="12.5703125" style="3" customWidth="1"/>
    <col min="9705" max="9705" width="26.140625" style="3" customWidth="1"/>
    <col min="9706" max="9945" width="0.85546875" style="3"/>
    <col min="9946" max="9946" width="47.140625" style="3" customWidth="1"/>
    <col min="9947" max="9947" width="13" style="3" customWidth="1"/>
    <col min="9948" max="9948" width="8.5703125" style="3" customWidth="1"/>
    <col min="9949" max="9949" width="13.7109375" style="3" customWidth="1"/>
    <col min="9950" max="9950" width="17.140625" style="3" customWidth="1"/>
    <col min="9951" max="9951" width="13.85546875" style="3" customWidth="1"/>
    <col min="9952" max="9952" width="13.140625" style="3" customWidth="1"/>
    <col min="9953" max="9953" width="15" style="3" customWidth="1"/>
    <col min="9954" max="9954" width="11.140625" style="3" customWidth="1"/>
    <col min="9955" max="9955" width="15.5703125" style="3" customWidth="1"/>
    <col min="9956" max="9956" width="12.7109375" style="3" customWidth="1"/>
    <col min="9957" max="9957" width="15.5703125" style="3" customWidth="1"/>
    <col min="9958" max="9959" width="13.85546875" style="3" customWidth="1"/>
    <col min="9960" max="9960" width="12.5703125" style="3" customWidth="1"/>
    <col min="9961" max="9961" width="26.140625" style="3" customWidth="1"/>
    <col min="9962" max="10201" width="0.85546875" style="3"/>
    <col min="10202" max="10202" width="47.140625" style="3" customWidth="1"/>
    <col min="10203" max="10203" width="13" style="3" customWidth="1"/>
    <col min="10204" max="10204" width="8.5703125" style="3" customWidth="1"/>
    <col min="10205" max="10205" width="13.7109375" style="3" customWidth="1"/>
    <col min="10206" max="10206" width="17.140625" style="3" customWidth="1"/>
    <col min="10207" max="10207" width="13.85546875" style="3" customWidth="1"/>
    <col min="10208" max="10208" width="13.140625" style="3" customWidth="1"/>
    <col min="10209" max="10209" width="15" style="3" customWidth="1"/>
    <col min="10210" max="10210" width="11.140625" style="3" customWidth="1"/>
    <col min="10211" max="10211" width="15.5703125" style="3" customWidth="1"/>
    <col min="10212" max="10212" width="12.7109375" style="3" customWidth="1"/>
    <col min="10213" max="10213" width="15.5703125" style="3" customWidth="1"/>
    <col min="10214" max="10215" width="13.85546875" style="3" customWidth="1"/>
    <col min="10216" max="10216" width="12.5703125" style="3" customWidth="1"/>
    <col min="10217" max="10217" width="26.140625" style="3" customWidth="1"/>
    <col min="10218" max="10457" width="0.85546875" style="3"/>
    <col min="10458" max="10458" width="47.140625" style="3" customWidth="1"/>
    <col min="10459" max="10459" width="13" style="3" customWidth="1"/>
    <col min="10460" max="10460" width="8.5703125" style="3" customWidth="1"/>
    <col min="10461" max="10461" width="13.7109375" style="3" customWidth="1"/>
    <col min="10462" max="10462" width="17.140625" style="3" customWidth="1"/>
    <col min="10463" max="10463" width="13.85546875" style="3" customWidth="1"/>
    <col min="10464" max="10464" width="13.140625" style="3" customWidth="1"/>
    <col min="10465" max="10465" width="15" style="3" customWidth="1"/>
    <col min="10466" max="10466" width="11.140625" style="3" customWidth="1"/>
    <col min="10467" max="10467" width="15.5703125" style="3" customWidth="1"/>
    <col min="10468" max="10468" width="12.7109375" style="3" customWidth="1"/>
    <col min="10469" max="10469" width="15.5703125" style="3" customWidth="1"/>
    <col min="10470" max="10471" width="13.85546875" style="3" customWidth="1"/>
    <col min="10472" max="10472" width="12.5703125" style="3" customWidth="1"/>
    <col min="10473" max="10473" width="26.140625" style="3" customWidth="1"/>
    <col min="10474" max="10713" width="0.85546875" style="3"/>
    <col min="10714" max="10714" width="47.140625" style="3" customWidth="1"/>
    <col min="10715" max="10715" width="13" style="3" customWidth="1"/>
    <col min="10716" max="10716" width="8.5703125" style="3" customWidth="1"/>
    <col min="10717" max="10717" width="13.7109375" style="3" customWidth="1"/>
    <col min="10718" max="10718" width="17.140625" style="3" customWidth="1"/>
    <col min="10719" max="10719" width="13.85546875" style="3" customWidth="1"/>
    <col min="10720" max="10720" width="13.140625" style="3" customWidth="1"/>
    <col min="10721" max="10721" width="15" style="3" customWidth="1"/>
    <col min="10722" max="10722" width="11.140625" style="3" customWidth="1"/>
    <col min="10723" max="10723" width="15.5703125" style="3" customWidth="1"/>
    <col min="10724" max="10724" width="12.7109375" style="3" customWidth="1"/>
    <col min="10725" max="10725" width="15.5703125" style="3" customWidth="1"/>
    <col min="10726" max="10727" width="13.85546875" style="3" customWidth="1"/>
    <col min="10728" max="10728" width="12.5703125" style="3" customWidth="1"/>
    <col min="10729" max="10729" width="26.140625" style="3" customWidth="1"/>
    <col min="10730" max="10969" width="0.85546875" style="3"/>
    <col min="10970" max="10970" width="47.140625" style="3" customWidth="1"/>
    <col min="10971" max="10971" width="13" style="3" customWidth="1"/>
    <col min="10972" max="10972" width="8.5703125" style="3" customWidth="1"/>
    <col min="10973" max="10973" width="13.7109375" style="3" customWidth="1"/>
    <col min="10974" max="10974" width="17.140625" style="3" customWidth="1"/>
    <col min="10975" max="10975" width="13.85546875" style="3" customWidth="1"/>
    <col min="10976" max="10976" width="13.140625" style="3" customWidth="1"/>
    <col min="10977" max="10977" width="15" style="3" customWidth="1"/>
    <col min="10978" max="10978" width="11.140625" style="3" customWidth="1"/>
    <col min="10979" max="10979" width="15.5703125" style="3" customWidth="1"/>
    <col min="10980" max="10980" width="12.7109375" style="3" customWidth="1"/>
    <col min="10981" max="10981" width="15.5703125" style="3" customWidth="1"/>
    <col min="10982" max="10983" width="13.85546875" style="3" customWidth="1"/>
    <col min="10984" max="10984" width="12.5703125" style="3" customWidth="1"/>
    <col min="10985" max="10985" width="26.140625" style="3" customWidth="1"/>
    <col min="10986" max="11225" width="0.85546875" style="3"/>
    <col min="11226" max="11226" width="47.140625" style="3" customWidth="1"/>
    <col min="11227" max="11227" width="13" style="3" customWidth="1"/>
    <col min="11228" max="11228" width="8.5703125" style="3" customWidth="1"/>
    <col min="11229" max="11229" width="13.7109375" style="3" customWidth="1"/>
    <col min="11230" max="11230" width="17.140625" style="3" customWidth="1"/>
    <col min="11231" max="11231" width="13.85546875" style="3" customWidth="1"/>
    <col min="11232" max="11232" width="13.140625" style="3" customWidth="1"/>
    <col min="11233" max="11233" width="15" style="3" customWidth="1"/>
    <col min="11234" max="11234" width="11.140625" style="3" customWidth="1"/>
    <col min="11235" max="11235" width="15.5703125" style="3" customWidth="1"/>
    <col min="11236" max="11236" width="12.7109375" style="3" customWidth="1"/>
    <col min="11237" max="11237" width="15.5703125" style="3" customWidth="1"/>
    <col min="11238" max="11239" width="13.85546875" style="3" customWidth="1"/>
    <col min="11240" max="11240" width="12.5703125" style="3" customWidth="1"/>
    <col min="11241" max="11241" width="26.140625" style="3" customWidth="1"/>
    <col min="11242" max="11481" width="0.85546875" style="3"/>
    <col min="11482" max="11482" width="47.140625" style="3" customWidth="1"/>
    <col min="11483" max="11483" width="13" style="3" customWidth="1"/>
    <col min="11484" max="11484" width="8.5703125" style="3" customWidth="1"/>
    <col min="11485" max="11485" width="13.7109375" style="3" customWidth="1"/>
    <col min="11486" max="11486" width="17.140625" style="3" customWidth="1"/>
    <col min="11487" max="11487" width="13.85546875" style="3" customWidth="1"/>
    <col min="11488" max="11488" width="13.140625" style="3" customWidth="1"/>
    <col min="11489" max="11489" width="15" style="3" customWidth="1"/>
    <col min="11490" max="11490" width="11.140625" style="3" customWidth="1"/>
    <col min="11491" max="11491" width="15.5703125" style="3" customWidth="1"/>
    <col min="11492" max="11492" width="12.7109375" style="3" customWidth="1"/>
    <col min="11493" max="11493" width="15.5703125" style="3" customWidth="1"/>
    <col min="11494" max="11495" width="13.85546875" style="3" customWidth="1"/>
    <col min="11496" max="11496" width="12.5703125" style="3" customWidth="1"/>
    <col min="11497" max="11497" width="26.140625" style="3" customWidth="1"/>
    <col min="11498" max="11737" width="0.85546875" style="3"/>
    <col min="11738" max="11738" width="47.140625" style="3" customWidth="1"/>
    <col min="11739" max="11739" width="13" style="3" customWidth="1"/>
    <col min="11740" max="11740" width="8.5703125" style="3" customWidth="1"/>
    <col min="11741" max="11741" width="13.7109375" style="3" customWidth="1"/>
    <col min="11742" max="11742" width="17.140625" style="3" customWidth="1"/>
    <col min="11743" max="11743" width="13.85546875" style="3" customWidth="1"/>
    <col min="11744" max="11744" width="13.140625" style="3" customWidth="1"/>
    <col min="11745" max="11745" width="15" style="3" customWidth="1"/>
    <col min="11746" max="11746" width="11.140625" style="3" customWidth="1"/>
    <col min="11747" max="11747" width="15.5703125" style="3" customWidth="1"/>
    <col min="11748" max="11748" width="12.7109375" style="3" customWidth="1"/>
    <col min="11749" max="11749" width="15.5703125" style="3" customWidth="1"/>
    <col min="11750" max="11751" width="13.85546875" style="3" customWidth="1"/>
    <col min="11752" max="11752" width="12.5703125" style="3" customWidth="1"/>
    <col min="11753" max="11753" width="26.140625" style="3" customWidth="1"/>
    <col min="11754" max="11993" width="0.85546875" style="3"/>
    <col min="11994" max="11994" width="47.140625" style="3" customWidth="1"/>
    <col min="11995" max="11995" width="13" style="3" customWidth="1"/>
    <col min="11996" max="11996" width="8.5703125" style="3" customWidth="1"/>
    <col min="11997" max="11997" width="13.7109375" style="3" customWidth="1"/>
    <col min="11998" max="11998" width="17.140625" style="3" customWidth="1"/>
    <col min="11999" max="11999" width="13.85546875" style="3" customWidth="1"/>
    <col min="12000" max="12000" width="13.140625" style="3" customWidth="1"/>
    <col min="12001" max="12001" width="15" style="3" customWidth="1"/>
    <col min="12002" max="12002" width="11.140625" style="3" customWidth="1"/>
    <col min="12003" max="12003" width="15.5703125" style="3" customWidth="1"/>
    <col min="12004" max="12004" width="12.7109375" style="3" customWidth="1"/>
    <col min="12005" max="12005" width="15.5703125" style="3" customWidth="1"/>
    <col min="12006" max="12007" width="13.85546875" style="3" customWidth="1"/>
    <col min="12008" max="12008" width="12.5703125" style="3" customWidth="1"/>
    <col min="12009" max="12009" width="26.140625" style="3" customWidth="1"/>
    <col min="12010" max="12249" width="0.85546875" style="3"/>
    <col min="12250" max="12250" width="47.140625" style="3" customWidth="1"/>
    <col min="12251" max="12251" width="13" style="3" customWidth="1"/>
    <col min="12252" max="12252" width="8.5703125" style="3" customWidth="1"/>
    <col min="12253" max="12253" width="13.7109375" style="3" customWidth="1"/>
    <col min="12254" max="12254" width="17.140625" style="3" customWidth="1"/>
    <col min="12255" max="12255" width="13.85546875" style="3" customWidth="1"/>
    <col min="12256" max="12256" width="13.140625" style="3" customWidth="1"/>
    <col min="12257" max="12257" width="15" style="3" customWidth="1"/>
    <col min="12258" max="12258" width="11.140625" style="3" customWidth="1"/>
    <col min="12259" max="12259" width="15.5703125" style="3" customWidth="1"/>
    <col min="12260" max="12260" width="12.7109375" style="3" customWidth="1"/>
    <col min="12261" max="12261" width="15.5703125" style="3" customWidth="1"/>
    <col min="12262" max="12263" width="13.85546875" style="3" customWidth="1"/>
    <col min="12264" max="12264" width="12.5703125" style="3" customWidth="1"/>
    <col min="12265" max="12265" width="26.140625" style="3" customWidth="1"/>
    <col min="12266" max="12505" width="0.85546875" style="3"/>
    <col min="12506" max="12506" width="47.140625" style="3" customWidth="1"/>
    <col min="12507" max="12507" width="13" style="3" customWidth="1"/>
    <col min="12508" max="12508" width="8.5703125" style="3" customWidth="1"/>
    <col min="12509" max="12509" width="13.7109375" style="3" customWidth="1"/>
    <col min="12510" max="12510" width="17.140625" style="3" customWidth="1"/>
    <col min="12511" max="12511" width="13.85546875" style="3" customWidth="1"/>
    <col min="12512" max="12512" width="13.140625" style="3" customWidth="1"/>
    <col min="12513" max="12513" width="15" style="3" customWidth="1"/>
    <col min="12514" max="12514" width="11.140625" style="3" customWidth="1"/>
    <col min="12515" max="12515" width="15.5703125" style="3" customWidth="1"/>
    <col min="12516" max="12516" width="12.7109375" style="3" customWidth="1"/>
    <col min="12517" max="12517" width="15.5703125" style="3" customWidth="1"/>
    <col min="12518" max="12519" width="13.85546875" style="3" customWidth="1"/>
    <col min="12520" max="12520" width="12.5703125" style="3" customWidth="1"/>
    <col min="12521" max="12521" width="26.140625" style="3" customWidth="1"/>
    <col min="12522" max="12761" width="0.85546875" style="3"/>
    <col min="12762" max="12762" width="47.140625" style="3" customWidth="1"/>
    <col min="12763" max="12763" width="13" style="3" customWidth="1"/>
    <col min="12764" max="12764" width="8.5703125" style="3" customWidth="1"/>
    <col min="12765" max="12765" width="13.7109375" style="3" customWidth="1"/>
    <col min="12766" max="12766" width="17.140625" style="3" customWidth="1"/>
    <col min="12767" max="12767" width="13.85546875" style="3" customWidth="1"/>
    <col min="12768" max="12768" width="13.140625" style="3" customWidth="1"/>
    <col min="12769" max="12769" width="15" style="3" customWidth="1"/>
    <col min="12770" max="12770" width="11.140625" style="3" customWidth="1"/>
    <col min="12771" max="12771" width="15.5703125" style="3" customWidth="1"/>
    <col min="12772" max="12772" width="12.7109375" style="3" customWidth="1"/>
    <col min="12773" max="12773" width="15.5703125" style="3" customWidth="1"/>
    <col min="12774" max="12775" width="13.85546875" style="3" customWidth="1"/>
    <col min="12776" max="12776" width="12.5703125" style="3" customWidth="1"/>
    <col min="12777" max="12777" width="26.140625" style="3" customWidth="1"/>
    <col min="12778" max="13017" width="0.85546875" style="3"/>
    <col min="13018" max="13018" width="47.140625" style="3" customWidth="1"/>
    <col min="13019" max="13019" width="13" style="3" customWidth="1"/>
    <col min="13020" max="13020" width="8.5703125" style="3" customWidth="1"/>
    <col min="13021" max="13021" width="13.7109375" style="3" customWidth="1"/>
    <col min="13022" max="13022" width="17.140625" style="3" customWidth="1"/>
    <col min="13023" max="13023" width="13.85546875" style="3" customWidth="1"/>
    <col min="13024" max="13024" width="13.140625" style="3" customWidth="1"/>
    <col min="13025" max="13025" width="15" style="3" customWidth="1"/>
    <col min="13026" max="13026" width="11.140625" style="3" customWidth="1"/>
    <col min="13027" max="13027" width="15.5703125" style="3" customWidth="1"/>
    <col min="13028" max="13028" width="12.7109375" style="3" customWidth="1"/>
    <col min="13029" max="13029" width="15.5703125" style="3" customWidth="1"/>
    <col min="13030" max="13031" width="13.85546875" style="3" customWidth="1"/>
    <col min="13032" max="13032" width="12.5703125" style="3" customWidth="1"/>
    <col min="13033" max="13033" width="26.140625" style="3" customWidth="1"/>
    <col min="13034" max="13273" width="0.85546875" style="3"/>
    <col min="13274" max="13274" width="47.140625" style="3" customWidth="1"/>
    <col min="13275" max="13275" width="13" style="3" customWidth="1"/>
    <col min="13276" max="13276" width="8.5703125" style="3" customWidth="1"/>
    <col min="13277" max="13277" width="13.7109375" style="3" customWidth="1"/>
    <col min="13278" max="13278" width="17.140625" style="3" customWidth="1"/>
    <col min="13279" max="13279" width="13.85546875" style="3" customWidth="1"/>
    <col min="13280" max="13280" width="13.140625" style="3" customWidth="1"/>
    <col min="13281" max="13281" width="15" style="3" customWidth="1"/>
    <col min="13282" max="13282" width="11.140625" style="3" customWidth="1"/>
    <col min="13283" max="13283" width="15.5703125" style="3" customWidth="1"/>
    <col min="13284" max="13284" width="12.7109375" style="3" customWidth="1"/>
    <col min="13285" max="13285" width="15.5703125" style="3" customWidth="1"/>
    <col min="13286" max="13287" width="13.85546875" style="3" customWidth="1"/>
    <col min="13288" max="13288" width="12.5703125" style="3" customWidth="1"/>
    <col min="13289" max="13289" width="26.140625" style="3" customWidth="1"/>
    <col min="13290" max="13529" width="0.85546875" style="3"/>
    <col min="13530" max="13530" width="47.140625" style="3" customWidth="1"/>
    <col min="13531" max="13531" width="13" style="3" customWidth="1"/>
    <col min="13532" max="13532" width="8.5703125" style="3" customWidth="1"/>
    <col min="13533" max="13533" width="13.7109375" style="3" customWidth="1"/>
    <col min="13534" max="13534" width="17.140625" style="3" customWidth="1"/>
    <col min="13535" max="13535" width="13.85546875" style="3" customWidth="1"/>
    <col min="13536" max="13536" width="13.140625" style="3" customWidth="1"/>
    <col min="13537" max="13537" width="15" style="3" customWidth="1"/>
    <col min="13538" max="13538" width="11.140625" style="3" customWidth="1"/>
    <col min="13539" max="13539" width="15.5703125" style="3" customWidth="1"/>
    <col min="13540" max="13540" width="12.7109375" style="3" customWidth="1"/>
    <col min="13541" max="13541" width="15.5703125" style="3" customWidth="1"/>
    <col min="13542" max="13543" width="13.85546875" style="3" customWidth="1"/>
    <col min="13544" max="13544" width="12.5703125" style="3" customWidth="1"/>
    <col min="13545" max="13545" width="26.140625" style="3" customWidth="1"/>
    <col min="13546" max="13785" width="0.85546875" style="3"/>
    <col min="13786" max="13786" width="47.140625" style="3" customWidth="1"/>
    <col min="13787" max="13787" width="13" style="3" customWidth="1"/>
    <col min="13788" max="13788" width="8.5703125" style="3" customWidth="1"/>
    <col min="13789" max="13789" width="13.7109375" style="3" customWidth="1"/>
    <col min="13790" max="13790" width="17.140625" style="3" customWidth="1"/>
    <col min="13791" max="13791" width="13.85546875" style="3" customWidth="1"/>
    <col min="13792" max="13792" width="13.140625" style="3" customWidth="1"/>
    <col min="13793" max="13793" width="15" style="3" customWidth="1"/>
    <col min="13794" max="13794" width="11.140625" style="3" customWidth="1"/>
    <col min="13795" max="13795" width="15.5703125" style="3" customWidth="1"/>
    <col min="13796" max="13796" width="12.7109375" style="3" customWidth="1"/>
    <col min="13797" max="13797" width="15.5703125" style="3" customWidth="1"/>
    <col min="13798" max="13799" width="13.85546875" style="3" customWidth="1"/>
    <col min="13800" max="13800" width="12.5703125" style="3" customWidth="1"/>
    <col min="13801" max="13801" width="26.140625" style="3" customWidth="1"/>
    <col min="13802" max="14041" width="0.85546875" style="3"/>
    <col min="14042" max="14042" width="47.140625" style="3" customWidth="1"/>
    <col min="14043" max="14043" width="13" style="3" customWidth="1"/>
    <col min="14044" max="14044" width="8.5703125" style="3" customWidth="1"/>
    <col min="14045" max="14045" width="13.7109375" style="3" customWidth="1"/>
    <col min="14046" max="14046" width="17.140625" style="3" customWidth="1"/>
    <col min="14047" max="14047" width="13.85546875" style="3" customWidth="1"/>
    <col min="14048" max="14048" width="13.140625" style="3" customWidth="1"/>
    <col min="14049" max="14049" width="15" style="3" customWidth="1"/>
    <col min="14050" max="14050" width="11.140625" style="3" customWidth="1"/>
    <col min="14051" max="14051" width="15.5703125" style="3" customWidth="1"/>
    <col min="14052" max="14052" width="12.7109375" style="3" customWidth="1"/>
    <col min="14053" max="14053" width="15.5703125" style="3" customWidth="1"/>
    <col min="14054" max="14055" width="13.85546875" style="3" customWidth="1"/>
    <col min="14056" max="14056" width="12.5703125" style="3" customWidth="1"/>
    <col min="14057" max="14057" width="26.140625" style="3" customWidth="1"/>
    <col min="14058" max="14297" width="0.85546875" style="3"/>
    <col min="14298" max="14298" width="47.140625" style="3" customWidth="1"/>
    <col min="14299" max="14299" width="13" style="3" customWidth="1"/>
    <col min="14300" max="14300" width="8.5703125" style="3" customWidth="1"/>
    <col min="14301" max="14301" width="13.7109375" style="3" customWidth="1"/>
    <col min="14302" max="14302" width="17.140625" style="3" customWidth="1"/>
    <col min="14303" max="14303" width="13.85546875" style="3" customWidth="1"/>
    <col min="14304" max="14304" width="13.140625" style="3" customWidth="1"/>
    <col min="14305" max="14305" width="15" style="3" customWidth="1"/>
    <col min="14306" max="14306" width="11.140625" style="3" customWidth="1"/>
    <col min="14307" max="14307" width="15.5703125" style="3" customWidth="1"/>
    <col min="14308" max="14308" width="12.7109375" style="3" customWidth="1"/>
    <col min="14309" max="14309" width="15.5703125" style="3" customWidth="1"/>
    <col min="14310" max="14311" width="13.85546875" style="3" customWidth="1"/>
    <col min="14312" max="14312" width="12.5703125" style="3" customWidth="1"/>
    <col min="14313" max="14313" width="26.140625" style="3" customWidth="1"/>
    <col min="14314" max="14553" width="0.85546875" style="3"/>
    <col min="14554" max="14554" width="47.140625" style="3" customWidth="1"/>
    <col min="14555" max="14555" width="13" style="3" customWidth="1"/>
    <col min="14556" max="14556" width="8.5703125" style="3" customWidth="1"/>
    <col min="14557" max="14557" width="13.7109375" style="3" customWidth="1"/>
    <col min="14558" max="14558" width="17.140625" style="3" customWidth="1"/>
    <col min="14559" max="14559" width="13.85546875" style="3" customWidth="1"/>
    <col min="14560" max="14560" width="13.140625" style="3" customWidth="1"/>
    <col min="14561" max="14561" width="15" style="3" customWidth="1"/>
    <col min="14562" max="14562" width="11.140625" style="3" customWidth="1"/>
    <col min="14563" max="14563" width="15.5703125" style="3" customWidth="1"/>
    <col min="14564" max="14564" width="12.7109375" style="3" customWidth="1"/>
    <col min="14565" max="14565" width="15.5703125" style="3" customWidth="1"/>
    <col min="14566" max="14567" width="13.85546875" style="3" customWidth="1"/>
    <col min="14568" max="14568" width="12.5703125" style="3" customWidth="1"/>
    <col min="14569" max="14569" width="26.140625" style="3" customWidth="1"/>
    <col min="14570" max="14809" width="0.85546875" style="3"/>
    <col min="14810" max="14810" width="47.140625" style="3" customWidth="1"/>
    <col min="14811" max="14811" width="13" style="3" customWidth="1"/>
    <col min="14812" max="14812" width="8.5703125" style="3" customWidth="1"/>
    <col min="14813" max="14813" width="13.7109375" style="3" customWidth="1"/>
    <col min="14814" max="14814" width="17.140625" style="3" customWidth="1"/>
    <col min="14815" max="14815" width="13.85546875" style="3" customWidth="1"/>
    <col min="14816" max="14816" width="13.140625" style="3" customWidth="1"/>
    <col min="14817" max="14817" width="15" style="3" customWidth="1"/>
    <col min="14818" max="14818" width="11.140625" style="3" customWidth="1"/>
    <col min="14819" max="14819" width="15.5703125" style="3" customWidth="1"/>
    <col min="14820" max="14820" width="12.7109375" style="3" customWidth="1"/>
    <col min="14821" max="14821" width="15.5703125" style="3" customWidth="1"/>
    <col min="14822" max="14823" width="13.85546875" style="3" customWidth="1"/>
    <col min="14824" max="14824" width="12.5703125" style="3" customWidth="1"/>
    <col min="14825" max="14825" width="26.140625" style="3" customWidth="1"/>
    <col min="14826" max="15065" width="0.85546875" style="3"/>
    <col min="15066" max="15066" width="47.140625" style="3" customWidth="1"/>
    <col min="15067" max="15067" width="13" style="3" customWidth="1"/>
    <col min="15068" max="15068" width="8.5703125" style="3" customWidth="1"/>
    <col min="15069" max="15069" width="13.7109375" style="3" customWidth="1"/>
    <col min="15070" max="15070" width="17.140625" style="3" customWidth="1"/>
    <col min="15071" max="15071" width="13.85546875" style="3" customWidth="1"/>
    <col min="15072" max="15072" width="13.140625" style="3" customWidth="1"/>
    <col min="15073" max="15073" width="15" style="3" customWidth="1"/>
    <col min="15074" max="15074" width="11.140625" style="3" customWidth="1"/>
    <col min="15075" max="15075" width="15.5703125" style="3" customWidth="1"/>
    <col min="15076" max="15076" width="12.7109375" style="3" customWidth="1"/>
    <col min="15077" max="15077" width="15.5703125" style="3" customWidth="1"/>
    <col min="15078" max="15079" width="13.85546875" style="3" customWidth="1"/>
    <col min="15080" max="15080" width="12.5703125" style="3" customWidth="1"/>
    <col min="15081" max="15081" width="26.140625" style="3" customWidth="1"/>
    <col min="15082" max="15321" width="0.85546875" style="3"/>
    <col min="15322" max="15322" width="47.140625" style="3" customWidth="1"/>
    <col min="15323" max="15323" width="13" style="3" customWidth="1"/>
    <col min="15324" max="15324" width="8.5703125" style="3" customWidth="1"/>
    <col min="15325" max="15325" width="13.7109375" style="3" customWidth="1"/>
    <col min="15326" max="15326" width="17.140625" style="3" customWidth="1"/>
    <col min="15327" max="15327" width="13.85546875" style="3" customWidth="1"/>
    <col min="15328" max="15328" width="13.140625" style="3" customWidth="1"/>
    <col min="15329" max="15329" width="15" style="3" customWidth="1"/>
    <col min="15330" max="15330" width="11.140625" style="3" customWidth="1"/>
    <col min="15331" max="15331" width="15.5703125" style="3" customWidth="1"/>
    <col min="15332" max="15332" width="12.7109375" style="3" customWidth="1"/>
    <col min="15333" max="15333" width="15.5703125" style="3" customWidth="1"/>
    <col min="15334" max="15335" width="13.85546875" style="3" customWidth="1"/>
    <col min="15336" max="15336" width="12.5703125" style="3" customWidth="1"/>
    <col min="15337" max="15337" width="26.140625" style="3" customWidth="1"/>
    <col min="15338" max="15577" width="0.85546875" style="3"/>
    <col min="15578" max="15578" width="47.140625" style="3" customWidth="1"/>
    <col min="15579" max="15579" width="13" style="3" customWidth="1"/>
    <col min="15580" max="15580" width="8.5703125" style="3" customWidth="1"/>
    <col min="15581" max="15581" width="13.7109375" style="3" customWidth="1"/>
    <col min="15582" max="15582" width="17.140625" style="3" customWidth="1"/>
    <col min="15583" max="15583" width="13.85546875" style="3" customWidth="1"/>
    <col min="15584" max="15584" width="13.140625" style="3" customWidth="1"/>
    <col min="15585" max="15585" width="15" style="3" customWidth="1"/>
    <col min="15586" max="15586" width="11.140625" style="3" customWidth="1"/>
    <col min="15587" max="15587" width="15.5703125" style="3" customWidth="1"/>
    <col min="15588" max="15588" width="12.7109375" style="3" customWidth="1"/>
    <col min="15589" max="15589" width="15.5703125" style="3" customWidth="1"/>
    <col min="15590" max="15591" width="13.85546875" style="3" customWidth="1"/>
    <col min="15592" max="15592" width="12.5703125" style="3" customWidth="1"/>
    <col min="15593" max="15593" width="26.140625" style="3" customWidth="1"/>
    <col min="15594" max="15833" width="0.85546875" style="3"/>
    <col min="15834" max="15834" width="47.140625" style="3" customWidth="1"/>
    <col min="15835" max="15835" width="13" style="3" customWidth="1"/>
    <col min="15836" max="15836" width="8.5703125" style="3" customWidth="1"/>
    <col min="15837" max="15837" width="13.7109375" style="3" customWidth="1"/>
    <col min="15838" max="15838" width="17.140625" style="3" customWidth="1"/>
    <col min="15839" max="15839" width="13.85546875" style="3" customWidth="1"/>
    <col min="15840" max="15840" width="13.140625" style="3" customWidth="1"/>
    <col min="15841" max="15841" width="15" style="3" customWidth="1"/>
    <col min="15842" max="15842" width="11.140625" style="3" customWidth="1"/>
    <col min="15843" max="15843" width="15.5703125" style="3" customWidth="1"/>
    <col min="15844" max="15844" width="12.7109375" style="3" customWidth="1"/>
    <col min="15845" max="15845" width="15.5703125" style="3" customWidth="1"/>
    <col min="15846" max="15847" width="13.85546875" style="3" customWidth="1"/>
    <col min="15848" max="15848" width="12.5703125" style="3" customWidth="1"/>
    <col min="15849" max="15849" width="26.140625" style="3" customWidth="1"/>
    <col min="15850" max="16089" width="0.85546875" style="3"/>
    <col min="16090" max="16090" width="47.140625" style="3" customWidth="1"/>
    <col min="16091" max="16091" width="13" style="3" customWidth="1"/>
    <col min="16092" max="16092" width="8.5703125" style="3" customWidth="1"/>
    <col min="16093" max="16093" width="13.7109375" style="3" customWidth="1"/>
    <col min="16094" max="16094" width="17.140625" style="3" customWidth="1"/>
    <col min="16095" max="16095" width="13.85546875" style="3" customWidth="1"/>
    <col min="16096" max="16096" width="13.140625" style="3" customWidth="1"/>
    <col min="16097" max="16097" width="15" style="3" customWidth="1"/>
    <col min="16098" max="16098" width="11.140625" style="3" customWidth="1"/>
    <col min="16099" max="16099" width="15.5703125" style="3" customWidth="1"/>
    <col min="16100" max="16100" width="12.7109375" style="3" customWidth="1"/>
    <col min="16101" max="16101" width="15.5703125" style="3" customWidth="1"/>
    <col min="16102" max="16103" width="13.85546875" style="3" customWidth="1"/>
    <col min="16104" max="16104" width="12.5703125" style="3" customWidth="1"/>
    <col min="16105" max="16105" width="26.140625" style="3" customWidth="1"/>
    <col min="16106" max="16384" width="0.85546875" style="3"/>
  </cols>
  <sheetData>
    <row r="1" spans="1:67" s="1" customFormat="1" x14ac:dyDescent="0.2">
      <c r="P1" s="2" t="s">
        <v>0</v>
      </c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</row>
    <row r="2" spans="1:67" outlineLevel="1" x14ac:dyDescent="0.2"/>
    <row r="3" spans="1:67" outlineLevel="1" x14ac:dyDescent="0.2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67" ht="25.5" customHeight="1" outlineLevel="1" x14ac:dyDescent="0.2">
      <c r="A4" s="76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1:67" outlineLevel="1" x14ac:dyDescent="0.2"/>
    <row r="6" spans="1:67" outlineLevel="1" x14ac:dyDescent="0.2">
      <c r="A6" s="3" t="s">
        <v>3</v>
      </c>
      <c r="B6" s="3" t="s">
        <v>4</v>
      </c>
    </row>
    <row r="7" spans="1:67" outlineLevel="1" x14ac:dyDescent="0.2">
      <c r="B7" s="3" t="s">
        <v>2</v>
      </c>
    </row>
    <row r="8" spans="1:67" outlineLevel="1" x14ac:dyDescent="0.2">
      <c r="A8" s="3" t="s">
        <v>5</v>
      </c>
      <c r="B8" s="3" t="s">
        <v>6</v>
      </c>
    </row>
    <row r="9" spans="1:67" outlineLevel="1" x14ac:dyDescent="0.2">
      <c r="O9" s="4"/>
      <c r="P9" s="4"/>
    </row>
    <row r="10" spans="1:67" outlineLevel="1" x14ac:dyDescent="0.2">
      <c r="O10" s="4"/>
      <c r="P10" s="4"/>
    </row>
    <row r="11" spans="1:67" ht="12.75" customHeight="1" outlineLevel="1" x14ac:dyDescent="0.2">
      <c r="A11" s="3" t="s">
        <v>7</v>
      </c>
      <c r="L11" s="77" t="s">
        <v>135</v>
      </c>
      <c r="M11" s="77"/>
      <c r="N11" s="77"/>
      <c r="O11" s="4"/>
      <c r="P11" s="4"/>
    </row>
    <row r="12" spans="1:67" outlineLevel="1" x14ac:dyDescent="0.2">
      <c r="A12" s="3" t="s">
        <v>8</v>
      </c>
      <c r="L12" s="78" t="s">
        <v>132</v>
      </c>
      <c r="M12" s="78"/>
      <c r="N12" s="78"/>
      <c r="O12" s="4"/>
      <c r="P12" s="4"/>
    </row>
    <row r="13" spans="1:67" ht="12.75" customHeight="1" outlineLevel="1" x14ac:dyDescent="0.2">
      <c r="A13" s="3" t="s">
        <v>9</v>
      </c>
      <c r="L13" s="78" t="s">
        <v>133</v>
      </c>
      <c r="M13" s="78"/>
      <c r="N13" s="78"/>
      <c r="O13" s="4"/>
      <c r="P13" s="4"/>
    </row>
    <row r="14" spans="1:67" outlineLevel="1" x14ac:dyDescent="0.2">
      <c r="A14" s="3" t="s">
        <v>10</v>
      </c>
      <c r="L14" s="78" t="s">
        <v>134</v>
      </c>
      <c r="M14" s="78"/>
      <c r="N14" s="78"/>
      <c r="O14" s="4"/>
      <c r="P14" s="4"/>
    </row>
    <row r="15" spans="1:67" x14ac:dyDescent="0.2">
      <c r="A15" s="3" t="s">
        <v>11</v>
      </c>
      <c r="D15" s="6"/>
      <c r="E15" s="6"/>
      <c r="F15" s="6"/>
      <c r="J15" s="6"/>
      <c r="K15" s="6"/>
      <c r="L15" s="85" t="s">
        <v>136</v>
      </c>
      <c r="M15" s="85"/>
      <c r="N15" s="85"/>
      <c r="O15" s="4"/>
      <c r="P15" s="4"/>
    </row>
    <row r="16" spans="1:67" x14ac:dyDescent="0.2">
      <c r="D16" s="7"/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</row>
    <row r="17" spans="1:67" x14ac:dyDescent="0.2">
      <c r="D17" s="5"/>
      <c r="E17" s="71">
        <v>0</v>
      </c>
      <c r="F17" s="8"/>
      <c r="G17" s="8"/>
      <c r="H17" s="8"/>
      <c r="M17" s="7"/>
    </row>
    <row r="18" spans="1:67" s="9" customFormat="1" ht="12.75" customHeight="1" x14ac:dyDescent="0.25">
      <c r="A18" s="79" t="s">
        <v>12</v>
      </c>
      <c r="B18" s="79" t="s">
        <v>13</v>
      </c>
      <c r="C18" s="81" t="s">
        <v>14</v>
      </c>
      <c r="D18" s="81" t="s">
        <v>15</v>
      </c>
      <c r="E18" s="83" t="s">
        <v>16</v>
      </c>
      <c r="F18" s="83" t="s">
        <v>17</v>
      </c>
      <c r="G18" s="83"/>
      <c r="H18" s="83"/>
      <c r="I18" s="83"/>
      <c r="J18" s="84" t="s">
        <v>18</v>
      </c>
      <c r="K18" s="83" t="s">
        <v>19</v>
      </c>
      <c r="L18" s="83" t="s">
        <v>20</v>
      </c>
      <c r="M18" s="83"/>
      <c r="N18" s="83"/>
      <c r="O18" s="83"/>
      <c r="P18" s="83" t="s">
        <v>21</v>
      </c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</row>
    <row r="19" spans="1:67" s="9" customFormat="1" ht="78" customHeight="1" x14ac:dyDescent="0.25">
      <c r="A19" s="80"/>
      <c r="B19" s="80"/>
      <c r="C19" s="82"/>
      <c r="D19" s="82"/>
      <c r="E19" s="83"/>
      <c r="F19" s="10" t="s">
        <v>22</v>
      </c>
      <c r="G19" s="10" t="s">
        <v>23</v>
      </c>
      <c r="H19" s="10" t="s">
        <v>24</v>
      </c>
      <c r="I19" s="10" t="s">
        <v>25</v>
      </c>
      <c r="J19" s="84"/>
      <c r="K19" s="83"/>
      <c r="L19" s="10" t="s">
        <v>22</v>
      </c>
      <c r="M19" s="10" t="s">
        <v>23</v>
      </c>
      <c r="N19" s="10" t="s">
        <v>24</v>
      </c>
      <c r="O19" s="10" t="s">
        <v>25</v>
      </c>
      <c r="P19" s="83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</row>
    <row r="20" spans="1:67" s="14" customFormat="1" ht="28.5" customHeight="1" x14ac:dyDescent="0.25">
      <c r="A20" s="11">
        <v>1</v>
      </c>
      <c r="B20" s="12">
        <v>2</v>
      </c>
      <c r="C20" s="72">
        <v>3</v>
      </c>
      <c r="D20" s="72">
        <v>4</v>
      </c>
      <c r="E20" s="12">
        <v>5</v>
      </c>
      <c r="F20" s="12">
        <v>6</v>
      </c>
      <c r="G20" s="12">
        <v>7</v>
      </c>
      <c r="H20" s="13" t="s">
        <v>26</v>
      </c>
      <c r="I20" s="12">
        <v>9</v>
      </c>
      <c r="J20" s="72">
        <v>10</v>
      </c>
      <c r="K20" s="12">
        <v>11</v>
      </c>
      <c r="L20" s="12">
        <v>12</v>
      </c>
      <c r="M20" s="12">
        <v>13</v>
      </c>
      <c r="N20" s="13" t="s">
        <v>27</v>
      </c>
      <c r="O20" s="11">
        <v>15</v>
      </c>
      <c r="P20" s="12">
        <v>16</v>
      </c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</row>
    <row r="21" spans="1:67" s="21" customFormat="1" ht="38.25" x14ac:dyDescent="0.25">
      <c r="A21" s="15" t="s">
        <v>28</v>
      </c>
      <c r="B21" s="16" t="s">
        <v>29</v>
      </c>
      <c r="C21" s="17" t="s">
        <v>30</v>
      </c>
      <c r="D21" s="60">
        <f t="shared" ref="D21:I21" si="0">D22+D30+D35+D43+D44+D45+D48+D49+D50</f>
        <v>128605817.99999999</v>
      </c>
      <c r="E21" s="19">
        <f t="shared" si="0"/>
        <v>128605817.99999999</v>
      </c>
      <c r="F21" s="18">
        <f t="shared" si="0"/>
        <v>120601173.65196869</v>
      </c>
      <c r="G21" s="18">
        <f t="shared" si="0"/>
        <v>748248.1896374363</v>
      </c>
      <c r="H21" s="19">
        <f t="shared" si="0"/>
        <v>121349421.84160613</v>
      </c>
      <c r="I21" s="18">
        <f t="shared" si="0"/>
        <v>7256396.1583938524</v>
      </c>
      <c r="J21" s="18">
        <f>K21</f>
        <v>109901187.99999999</v>
      </c>
      <c r="K21" s="19">
        <f t="shared" ref="K21" si="1">K22+K30+K35+K43+K44+K45+K48+K49+K50</f>
        <v>109901187.99999999</v>
      </c>
      <c r="L21" s="18">
        <v>104475153.52026311</v>
      </c>
      <c r="M21" s="18">
        <v>534890.48143368063</v>
      </c>
      <c r="N21" s="19">
        <v>105010044.0016968</v>
      </c>
      <c r="O21" s="18">
        <v>4891143.998303175</v>
      </c>
      <c r="P21" s="2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</row>
    <row r="22" spans="1:67" s="21" customFormat="1" x14ac:dyDescent="0.25">
      <c r="A22" s="22" t="s">
        <v>31</v>
      </c>
      <c r="B22" s="16" t="s">
        <v>29</v>
      </c>
      <c r="C22" s="17" t="s">
        <v>32</v>
      </c>
      <c r="D22" s="60">
        <f t="shared" ref="D22:I22" si="2">SUM(D23:D24,D29)</f>
        <v>23860692.489086311</v>
      </c>
      <c r="E22" s="19">
        <f t="shared" si="2"/>
        <v>23860692.489086308</v>
      </c>
      <c r="F22" s="18">
        <f t="shared" si="2"/>
        <v>22600360.561635792</v>
      </c>
      <c r="G22" s="18">
        <f t="shared" si="2"/>
        <v>13953.100090529224</v>
      </c>
      <c r="H22" s="19">
        <f t="shared" si="2"/>
        <v>22614313.661726322</v>
      </c>
      <c r="I22" s="18">
        <f t="shared" si="2"/>
        <v>1246378.827359987</v>
      </c>
      <c r="J22" s="18">
        <f t="shared" ref="J22:J57" si="3">K22</f>
        <v>21768748.702488553</v>
      </c>
      <c r="K22" s="19">
        <f t="shared" ref="K22" si="4">SUM(K23:K24,K29)</f>
        <v>21768748.702488553</v>
      </c>
      <c r="L22" s="18">
        <v>20375950.98665645</v>
      </c>
      <c r="M22" s="18">
        <v>11710.427872597649</v>
      </c>
      <c r="N22" s="19">
        <v>20387661.414529044</v>
      </c>
      <c r="O22" s="18">
        <v>1381087.2879595044</v>
      </c>
      <c r="P22" s="2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</row>
    <row r="23" spans="1:67" s="25" customFormat="1" x14ac:dyDescent="0.25">
      <c r="A23" s="23" t="s">
        <v>33</v>
      </c>
      <c r="B23" s="16" t="s">
        <v>29</v>
      </c>
      <c r="C23" s="24" t="s">
        <v>34</v>
      </c>
      <c r="D23" s="60">
        <v>4666880.5018651038</v>
      </c>
      <c r="E23" s="19">
        <f>F23+G23+I23</f>
        <v>4666880.501865101</v>
      </c>
      <c r="F23" s="18">
        <v>3417779.3996840827</v>
      </c>
      <c r="G23" s="18">
        <v>13174.560386542695</v>
      </c>
      <c r="H23" s="19">
        <f t="shared" ref="H23:H29" si="5">F23+G23</f>
        <v>3430953.9600706254</v>
      </c>
      <c r="I23" s="18">
        <v>1235926.5417944754</v>
      </c>
      <c r="J23" s="18">
        <f t="shared" si="3"/>
        <v>4252987.9253505319</v>
      </c>
      <c r="K23" s="19">
        <f>L23+M23+O23</f>
        <v>4252987.9253505319</v>
      </c>
      <c r="L23" s="18">
        <v>2866919.5294202021</v>
      </c>
      <c r="M23" s="18">
        <v>10884.714790128612</v>
      </c>
      <c r="N23" s="19">
        <v>2877804.2442103308</v>
      </c>
      <c r="O23" s="18">
        <v>1375183.6811402014</v>
      </c>
      <c r="P23" s="2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</row>
    <row r="24" spans="1:67" s="25" customFormat="1" ht="51.75" customHeight="1" x14ac:dyDescent="0.25">
      <c r="A24" s="23" t="s">
        <v>35</v>
      </c>
      <c r="B24" s="16" t="s">
        <v>29</v>
      </c>
      <c r="C24" s="24" t="s">
        <v>36</v>
      </c>
      <c r="D24" s="60">
        <f>F24+G24+I24</f>
        <v>18795998.869999997</v>
      </c>
      <c r="E24" s="19">
        <f t="shared" ref="E24:E42" si="6">F24+G24+I24</f>
        <v>18795998.869999997</v>
      </c>
      <c r="F24" s="18">
        <v>18795998.869999997</v>
      </c>
      <c r="G24" s="18">
        <v>0</v>
      </c>
      <c r="H24" s="19">
        <f t="shared" si="5"/>
        <v>18795998.869999997</v>
      </c>
      <c r="I24" s="18">
        <v>0</v>
      </c>
      <c r="J24" s="18">
        <f t="shared" si="3"/>
        <v>17126788.879999999</v>
      </c>
      <c r="K24" s="19">
        <f t="shared" ref="K24:K42" si="7">L24+M24+O24</f>
        <v>17126788.879999999</v>
      </c>
      <c r="L24" s="18">
        <v>17126788.879999999</v>
      </c>
      <c r="M24" s="18">
        <v>0</v>
      </c>
      <c r="N24" s="19">
        <v>17126788.879999999</v>
      </c>
      <c r="O24" s="18">
        <v>0</v>
      </c>
      <c r="P24" s="2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</row>
    <row r="25" spans="1:67" s="25" customFormat="1" x14ac:dyDescent="0.25">
      <c r="A25" s="26" t="s">
        <v>37</v>
      </c>
      <c r="B25" s="16" t="s">
        <v>29</v>
      </c>
      <c r="C25" s="24"/>
      <c r="D25" s="60">
        <f>F25+G25+I25</f>
        <v>4118906.5299999993</v>
      </c>
      <c r="E25" s="19">
        <f t="shared" si="6"/>
        <v>4118906.5299999993</v>
      </c>
      <c r="F25" s="18">
        <v>4118906.5299999993</v>
      </c>
      <c r="G25" s="18">
        <v>0</v>
      </c>
      <c r="H25" s="19">
        <f t="shared" si="5"/>
        <v>4118906.5299999993</v>
      </c>
      <c r="I25" s="18">
        <v>0</v>
      </c>
      <c r="J25" s="18">
        <f t="shared" si="3"/>
        <v>3950920.06</v>
      </c>
      <c r="K25" s="19">
        <f t="shared" si="7"/>
        <v>3950920.06</v>
      </c>
      <c r="L25" s="18">
        <v>3950920.06</v>
      </c>
      <c r="M25" s="18">
        <v>0</v>
      </c>
      <c r="N25" s="19">
        <v>3950920.06</v>
      </c>
      <c r="O25" s="18">
        <v>0</v>
      </c>
      <c r="P25" s="2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</row>
    <row r="26" spans="1:67" s="25" customFormat="1" x14ac:dyDescent="0.25">
      <c r="A26" s="26" t="s">
        <v>38</v>
      </c>
      <c r="B26" s="16" t="s">
        <v>29</v>
      </c>
      <c r="C26" s="24"/>
      <c r="D26" s="60">
        <f>F26+G26+I26</f>
        <v>1592763.7799999996</v>
      </c>
      <c r="E26" s="19">
        <f t="shared" si="6"/>
        <v>1592763.7799999996</v>
      </c>
      <c r="F26" s="18">
        <v>1592763.7799999996</v>
      </c>
      <c r="G26" s="18">
        <v>0</v>
      </c>
      <c r="H26" s="19">
        <f t="shared" si="5"/>
        <v>1592763.7799999996</v>
      </c>
      <c r="I26" s="18">
        <v>0</v>
      </c>
      <c r="J26" s="18">
        <f t="shared" si="3"/>
        <v>1478820.8599999999</v>
      </c>
      <c r="K26" s="19">
        <f t="shared" si="7"/>
        <v>1478820.8599999999</v>
      </c>
      <c r="L26" s="18">
        <v>1478820.8599999999</v>
      </c>
      <c r="M26" s="18">
        <v>0</v>
      </c>
      <c r="N26" s="19">
        <v>1478820.8599999999</v>
      </c>
      <c r="O26" s="18">
        <v>0</v>
      </c>
      <c r="P26" s="2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</row>
    <row r="27" spans="1:67" s="25" customFormat="1" x14ac:dyDescent="0.25">
      <c r="A27" s="26" t="s">
        <v>39</v>
      </c>
      <c r="B27" s="16" t="s">
        <v>29</v>
      </c>
      <c r="C27" s="24"/>
      <c r="D27" s="60">
        <f>F27+G27+I27</f>
        <v>6314431.2699999996</v>
      </c>
      <c r="E27" s="19">
        <f t="shared" si="6"/>
        <v>6314431.2699999996</v>
      </c>
      <c r="F27" s="18">
        <v>6314431.2699999996</v>
      </c>
      <c r="G27" s="18">
        <v>0</v>
      </c>
      <c r="H27" s="19">
        <f t="shared" si="5"/>
        <v>6314431.2699999996</v>
      </c>
      <c r="I27" s="18">
        <v>0</v>
      </c>
      <c r="J27" s="18">
        <f t="shared" si="3"/>
        <v>5767843.7599999998</v>
      </c>
      <c r="K27" s="19">
        <f t="shared" si="7"/>
        <v>5767843.7599999998</v>
      </c>
      <c r="L27" s="18">
        <v>5767843.7599999998</v>
      </c>
      <c r="M27" s="18">
        <v>0</v>
      </c>
      <c r="N27" s="19">
        <v>5767843.7599999998</v>
      </c>
      <c r="O27" s="18">
        <v>0</v>
      </c>
      <c r="P27" s="2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</row>
    <row r="28" spans="1:67" s="25" customFormat="1" x14ac:dyDescent="0.25">
      <c r="A28" s="26" t="s">
        <v>40</v>
      </c>
      <c r="B28" s="16" t="s">
        <v>29</v>
      </c>
      <c r="C28" s="24"/>
      <c r="D28" s="60">
        <f>F28+G28+I28</f>
        <v>6769897.29</v>
      </c>
      <c r="E28" s="19">
        <f t="shared" si="6"/>
        <v>6769897.29</v>
      </c>
      <c r="F28" s="18">
        <v>6769897.29</v>
      </c>
      <c r="G28" s="18">
        <v>0</v>
      </c>
      <c r="H28" s="19">
        <f t="shared" si="5"/>
        <v>6769897.29</v>
      </c>
      <c r="I28" s="18">
        <v>0</v>
      </c>
      <c r="J28" s="18">
        <f t="shared" si="3"/>
        <v>5929204.1999999993</v>
      </c>
      <c r="K28" s="19">
        <f t="shared" si="7"/>
        <v>5929204.1999999993</v>
      </c>
      <c r="L28" s="18">
        <v>5929204.1999999993</v>
      </c>
      <c r="M28" s="18">
        <v>0</v>
      </c>
      <c r="N28" s="19">
        <v>5929204.1999999993</v>
      </c>
      <c r="O28" s="18">
        <v>0</v>
      </c>
      <c r="P28" s="2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</row>
    <row r="29" spans="1:67" s="25" customFormat="1" ht="25.5" x14ac:dyDescent="0.25">
      <c r="A29" s="23" t="s">
        <v>41</v>
      </c>
      <c r="B29" s="16" t="s">
        <v>29</v>
      </c>
      <c r="C29" s="24" t="s">
        <v>42</v>
      </c>
      <c r="D29" s="60">
        <v>397813.11722120998</v>
      </c>
      <c r="E29" s="19">
        <f t="shared" si="6"/>
        <v>397813.11722120998</v>
      </c>
      <c r="F29" s="18">
        <v>386582.29195171199</v>
      </c>
      <c r="G29" s="18">
        <v>778.53970398652871</v>
      </c>
      <c r="H29" s="19">
        <f t="shared" si="5"/>
        <v>387360.83165569854</v>
      </c>
      <c r="I29" s="18">
        <v>10452.285565511456</v>
      </c>
      <c r="J29" s="18">
        <f t="shared" si="3"/>
        <v>388971.89713802066</v>
      </c>
      <c r="K29" s="19">
        <f t="shared" si="7"/>
        <v>388971.89713802066</v>
      </c>
      <c r="L29" s="18">
        <v>382242.5772362487</v>
      </c>
      <c r="M29" s="18">
        <v>825.713082469038</v>
      </c>
      <c r="N29" s="19">
        <v>383068.29031871771</v>
      </c>
      <c r="O29" s="18">
        <v>5903.6068193029632</v>
      </c>
      <c r="P29" s="2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</row>
    <row r="30" spans="1:67" s="21" customFormat="1" ht="25.5" x14ac:dyDescent="0.25">
      <c r="A30" s="22" t="s">
        <v>43</v>
      </c>
      <c r="B30" s="16" t="s">
        <v>29</v>
      </c>
      <c r="C30" s="17" t="s">
        <v>44</v>
      </c>
      <c r="D30" s="60">
        <f>SUM(D31:D34)</f>
        <v>37367280.189136736</v>
      </c>
      <c r="E30" s="19">
        <f t="shared" si="6"/>
        <v>37367280.189136736</v>
      </c>
      <c r="F30" s="18">
        <f>SUM(F31:F34)</f>
        <v>37343309.042354517</v>
      </c>
      <c r="G30" s="18">
        <f>SUM(G31:G34)</f>
        <v>6347.7199072012172</v>
      </c>
      <c r="H30" s="19">
        <f>SUM(H31:H34)</f>
        <v>37349656.762261711</v>
      </c>
      <c r="I30" s="18">
        <f>SUM(I31:I34)</f>
        <v>17623.426875018333</v>
      </c>
      <c r="J30" s="18">
        <f t="shared" si="3"/>
        <v>32724903.716882229</v>
      </c>
      <c r="K30" s="19">
        <f t="shared" si="7"/>
        <v>32724903.716882229</v>
      </c>
      <c r="L30" s="18">
        <v>32703976.684502866</v>
      </c>
      <c r="M30" s="18">
        <v>5039.8161722596087</v>
      </c>
      <c r="N30" s="19">
        <v>32709016.500675127</v>
      </c>
      <c r="O30" s="18">
        <v>15887.216207101612</v>
      </c>
      <c r="P30" s="2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</row>
    <row r="31" spans="1:67" s="25" customFormat="1" ht="20.25" customHeight="1" x14ac:dyDescent="0.25">
      <c r="A31" s="23" t="s">
        <v>45</v>
      </c>
      <c r="B31" s="16" t="s">
        <v>29</v>
      </c>
      <c r="C31" s="17" t="s">
        <v>46</v>
      </c>
      <c r="D31" s="60">
        <v>387109.61820999993</v>
      </c>
      <c r="E31" s="19">
        <f t="shared" si="6"/>
        <v>387109.61820999993</v>
      </c>
      <c r="F31" s="18">
        <v>378928.08916056028</v>
      </c>
      <c r="G31" s="18">
        <v>2671.6117724721812</v>
      </c>
      <c r="H31" s="19">
        <f>F31+G31</f>
        <v>381599.70093303244</v>
      </c>
      <c r="I31" s="18">
        <v>5509.9172769674997</v>
      </c>
      <c r="J31" s="18">
        <f t="shared" si="3"/>
        <v>390036.48657733976</v>
      </c>
      <c r="K31" s="19">
        <f t="shared" si="7"/>
        <v>390036.48657733976</v>
      </c>
      <c r="L31" s="18">
        <v>381415.20761671889</v>
      </c>
      <c r="M31" s="18">
        <v>2699.1104473358964</v>
      </c>
      <c r="N31" s="19">
        <v>384114.31806405477</v>
      </c>
      <c r="O31" s="18">
        <v>5922.1685132849816</v>
      </c>
      <c r="P31" s="2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</row>
    <row r="32" spans="1:67" s="25" customFormat="1" ht="20.25" customHeight="1" x14ac:dyDescent="0.25">
      <c r="A32" s="23" t="s">
        <v>47</v>
      </c>
      <c r="B32" s="16" t="s">
        <v>29</v>
      </c>
      <c r="C32" s="17" t="s">
        <v>48</v>
      </c>
      <c r="D32" s="60">
        <v>20674461.766396731</v>
      </c>
      <c r="E32" s="19">
        <f t="shared" si="6"/>
        <v>20674461.766396731</v>
      </c>
      <c r="F32" s="18">
        <v>20674461.766396731</v>
      </c>
      <c r="G32" s="18"/>
      <c r="H32" s="19">
        <f>F32+G32</f>
        <v>20674461.766396731</v>
      </c>
      <c r="I32" s="18"/>
      <c r="J32" s="18">
        <f t="shared" si="3"/>
        <v>17576149.93250908</v>
      </c>
      <c r="K32" s="19">
        <f t="shared" si="7"/>
        <v>17576149.93250908</v>
      </c>
      <c r="L32" s="18">
        <v>17576149.93250908</v>
      </c>
      <c r="M32" s="18">
        <v>0</v>
      </c>
      <c r="N32" s="19">
        <v>17576149.93250908</v>
      </c>
      <c r="O32" s="18">
        <v>0</v>
      </c>
      <c r="P32" s="2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</row>
    <row r="33" spans="1:67" s="25" customFormat="1" ht="27" customHeight="1" x14ac:dyDescent="0.25">
      <c r="A33" s="23" t="s">
        <v>49</v>
      </c>
      <c r="B33" s="16" t="s">
        <v>29</v>
      </c>
      <c r="C33" s="17" t="s">
        <v>50</v>
      </c>
      <c r="D33" s="60">
        <v>15423115.647630002</v>
      </c>
      <c r="E33" s="19">
        <f t="shared" si="6"/>
        <v>15423115.647630002</v>
      </c>
      <c r="F33" s="18">
        <v>15423115.647630002</v>
      </c>
      <c r="G33" s="18"/>
      <c r="H33" s="19">
        <f>F33+G33</f>
        <v>15423115.647630002</v>
      </c>
      <c r="I33" s="18"/>
      <c r="J33" s="18">
        <f t="shared" si="3"/>
        <v>14068152.111295808</v>
      </c>
      <c r="K33" s="19">
        <f t="shared" si="7"/>
        <v>14068152.111295808</v>
      </c>
      <c r="L33" s="18">
        <v>14068152.111295808</v>
      </c>
      <c r="M33" s="18">
        <v>0</v>
      </c>
      <c r="N33" s="19">
        <v>14068152.111295808</v>
      </c>
      <c r="O33" s="18">
        <v>0</v>
      </c>
      <c r="P33" s="2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</row>
    <row r="34" spans="1:67" s="27" customFormat="1" ht="28.5" customHeight="1" x14ac:dyDescent="0.25">
      <c r="A34" s="23" t="s">
        <v>51</v>
      </c>
      <c r="B34" s="16" t="s">
        <v>29</v>
      </c>
      <c r="C34" s="17" t="s">
        <v>52</v>
      </c>
      <c r="D34" s="60">
        <v>882593.15689999994</v>
      </c>
      <c r="E34" s="19">
        <f t="shared" si="6"/>
        <v>882593.15690000006</v>
      </c>
      <c r="F34" s="18">
        <v>866803.53916722012</v>
      </c>
      <c r="G34" s="18">
        <v>3676.108134729036</v>
      </c>
      <c r="H34" s="19">
        <f>F34+G34</f>
        <v>870479.64730194921</v>
      </c>
      <c r="I34" s="18">
        <v>12113.509598050834</v>
      </c>
      <c r="J34" s="18">
        <f t="shared" si="3"/>
        <v>690565.18650000007</v>
      </c>
      <c r="K34" s="19">
        <f t="shared" si="7"/>
        <v>690565.18650000007</v>
      </c>
      <c r="L34" s="18">
        <v>678259.43308125972</v>
      </c>
      <c r="M34" s="18">
        <v>2340.7057249237123</v>
      </c>
      <c r="N34" s="19">
        <v>680600.13880618347</v>
      </c>
      <c r="O34" s="18">
        <v>9965.0476938166303</v>
      </c>
      <c r="P34" s="2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</row>
    <row r="35" spans="1:67" s="21" customFormat="1" ht="18.75" customHeight="1" x14ac:dyDescent="0.25">
      <c r="A35" s="22" t="s">
        <v>53</v>
      </c>
      <c r="B35" s="16" t="s">
        <v>29</v>
      </c>
      <c r="C35" s="17" t="s">
        <v>54</v>
      </c>
      <c r="D35" s="60">
        <f t="shared" ref="D35:D42" si="8">F35+G35+I35</f>
        <v>19841052.58168</v>
      </c>
      <c r="E35" s="19">
        <f t="shared" si="6"/>
        <v>19841052.58168</v>
      </c>
      <c r="F35" s="18">
        <v>18419674.922180001</v>
      </c>
      <c r="G35" s="18">
        <v>290650.98761000001</v>
      </c>
      <c r="H35" s="19">
        <f>F35+G35</f>
        <v>18710325.909790002</v>
      </c>
      <c r="I35" s="18">
        <v>1130726.6718899999</v>
      </c>
      <c r="J35" s="18">
        <f t="shared" si="3"/>
        <v>16801518.103810001</v>
      </c>
      <c r="K35" s="19">
        <f t="shared" si="7"/>
        <v>16801518.103810001</v>
      </c>
      <c r="L35" s="18">
        <v>15758961.421390001</v>
      </c>
      <c r="M35" s="18">
        <v>248168.29109999997</v>
      </c>
      <c r="N35" s="19">
        <f>L35+M35</f>
        <v>16007129.71249</v>
      </c>
      <c r="O35" s="18">
        <v>794388.39131999994</v>
      </c>
      <c r="P35" s="2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</row>
    <row r="36" spans="1:67" s="21" customFormat="1" ht="17.25" customHeight="1" x14ac:dyDescent="0.25">
      <c r="A36" s="26" t="s">
        <v>55</v>
      </c>
      <c r="B36" s="16" t="s">
        <v>29</v>
      </c>
      <c r="C36" s="17"/>
      <c r="D36" s="60">
        <f t="shared" si="8"/>
        <v>4976175.06207</v>
      </c>
      <c r="E36" s="19">
        <f t="shared" si="6"/>
        <v>4976175.06207</v>
      </c>
      <c r="F36" s="18">
        <v>4698731.0022200001</v>
      </c>
      <c r="G36" s="18">
        <v>100971.62340000001</v>
      </c>
      <c r="H36" s="19">
        <f t="shared" ref="H36:H42" si="9">F36+G36</f>
        <v>4799702.6256200001</v>
      </c>
      <c r="I36" s="18">
        <v>176472.43645000001</v>
      </c>
      <c r="J36" s="18">
        <f t="shared" si="3"/>
        <v>4441588.5703600002</v>
      </c>
      <c r="K36" s="19">
        <f t="shared" si="7"/>
        <v>4441588.5703600002</v>
      </c>
      <c r="L36" s="18">
        <v>4209389.1239399994</v>
      </c>
      <c r="M36" s="18">
        <v>87462.467519999991</v>
      </c>
      <c r="N36" s="19">
        <f t="shared" ref="N36:N42" si="10">M36+L36</f>
        <v>4296851.5914599998</v>
      </c>
      <c r="O36" s="18">
        <v>144736.97890000002</v>
      </c>
      <c r="P36" s="2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</row>
    <row r="37" spans="1:67" s="21" customFormat="1" ht="19.5" customHeight="1" x14ac:dyDescent="0.25">
      <c r="A37" s="26" t="s">
        <v>56</v>
      </c>
      <c r="B37" s="16" t="s">
        <v>29</v>
      </c>
      <c r="C37" s="17"/>
      <c r="D37" s="60">
        <f t="shared" si="8"/>
        <v>5741206.1638000002</v>
      </c>
      <c r="E37" s="19">
        <f t="shared" si="6"/>
        <v>5741206.1638000002</v>
      </c>
      <c r="F37" s="18">
        <v>5369644.2043100009</v>
      </c>
      <c r="G37" s="18">
        <v>145409.27111999999</v>
      </c>
      <c r="H37" s="19">
        <f t="shared" si="9"/>
        <v>5515053.4754300006</v>
      </c>
      <c r="I37" s="18">
        <v>226152.68837000005</v>
      </c>
      <c r="J37" s="18">
        <f t="shared" si="3"/>
        <v>4778534.5694799991</v>
      </c>
      <c r="K37" s="19">
        <f t="shared" si="7"/>
        <v>4778534.5694799991</v>
      </c>
      <c r="L37" s="18">
        <v>4477343.7891099993</v>
      </c>
      <c r="M37" s="18">
        <v>120167.28672</v>
      </c>
      <c r="N37" s="19">
        <f t="shared" si="10"/>
        <v>4597511.0758299995</v>
      </c>
      <c r="O37" s="18">
        <v>181023.49365000002</v>
      </c>
      <c r="P37" s="2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</row>
    <row r="38" spans="1:67" s="21" customFormat="1" ht="13.5" customHeight="1" x14ac:dyDescent="0.25">
      <c r="A38" s="26" t="s">
        <v>57</v>
      </c>
      <c r="B38" s="16" t="s">
        <v>29</v>
      </c>
      <c r="C38" s="17"/>
      <c r="D38" s="60">
        <f t="shared" si="8"/>
        <v>8575567.6199000012</v>
      </c>
      <c r="E38" s="19">
        <f t="shared" si="6"/>
        <v>8575567.6199000012</v>
      </c>
      <c r="F38" s="18">
        <v>8351299.7156500006</v>
      </c>
      <c r="G38" s="18">
        <v>44270.093090000002</v>
      </c>
      <c r="H38" s="19">
        <f t="shared" si="9"/>
        <v>8395569.8087400012</v>
      </c>
      <c r="I38" s="18">
        <v>179997.81115999995</v>
      </c>
      <c r="J38" s="18">
        <f t="shared" si="3"/>
        <v>7272425.1359299999</v>
      </c>
      <c r="K38" s="19">
        <f t="shared" si="7"/>
        <v>7272425.1359299999</v>
      </c>
      <c r="L38" s="18">
        <v>7072228.5083399992</v>
      </c>
      <c r="M38" s="18">
        <v>40538.53686</v>
      </c>
      <c r="N38" s="19">
        <f t="shared" si="10"/>
        <v>7112767.0451999996</v>
      </c>
      <c r="O38" s="18">
        <v>159658.09073</v>
      </c>
      <c r="P38" s="2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</row>
    <row r="39" spans="1:67" s="21" customFormat="1" ht="38.25" x14ac:dyDescent="0.25">
      <c r="A39" s="28" t="s">
        <v>58</v>
      </c>
      <c r="B39" s="16" t="s">
        <v>59</v>
      </c>
      <c r="C39" s="17"/>
      <c r="D39" s="60">
        <f t="shared" si="8"/>
        <v>26045.1</v>
      </c>
      <c r="E39" s="19">
        <f t="shared" si="6"/>
        <v>26045.1</v>
      </c>
      <c r="F39" s="18">
        <v>24844.93</v>
      </c>
      <c r="G39" s="18">
        <v>439.75</v>
      </c>
      <c r="H39" s="19">
        <f>F39+G39</f>
        <v>25284.68</v>
      </c>
      <c r="I39" s="18">
        <v>760.42</v>
      </c>
      <c r="J39" s="18">
        <f t="shared" si="3"/>
        <v>26279.489999999994</v>
      </c>
      <c r="K39" s="19">
        <f t="shared" si="7"/>
        <v>26279.489999999994</v>
      </c>
      <c r="L39" s="18">
        <v>25114.229999999996</v>
      </c>
      <c r="M39" s="18">
        <v>433.37</v>
      </c>
      <c r="N39" s="19">
        <f t="shared" si="10"/>
        <v>25547.599999999995</v>
      </c>
      <c r="O39" s="18">
        <v>731.88999999999987</v>
      </c>
      <c r="P39" s="2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</row>
    <row r="40" spans="1:67" s="21" customFormat="1" x14ac:dyDescent="0.25">
      <c r="A40" s="26" t="s">
        <v>55</v>
      </c>
      <c r="B40" s="16" t="s">
        <v>59</v>
      </c>
      <c r="C40" s="17"/>
      <c r="D40" s="60">
        <f t="shared" si="8"/>
        <v>4503.3200000000006</v>
      </c>
      <c r="E40" s="19">
        <f t="shared" si="6"/>
        <v>4503.3200000000006</v>
      </c>
      <c r="F40" s="18">
        <v>4232.87</v>
      </c>
      <c r="G40" s="18">
        <v>118.14000000000001</v>
      </c>
      <c r="H40" s="19">
        <f t="shared" si="9"/>
        <v>4351.01</v>
      </c>
      <c r="I40" s="18">
        <v>152.31000000000003</v>
      </c>
      <c r="J40" s="18">
        <f t="shared" si="3"/>
        <v>4535.58</v>
      </c>
      <c r="K40" s="19">
        <f t="shared" si="7"/>
        <v>4535.58</v>
      </c>
      <c r="L40" s="18">
        <v>4273.79</v>
      </c>
      <c r="M40" s="18">
        <v>117.34000000000002</v>
      </c>
      <c r="N40" s="19">
        <f t="shared" si="10"/>
        <v>4391.13</v>
      </c>
      <c r="O40" s="18">
        <v>144.44999999999999</v>
      </c>
      <c r="P40" s="2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</row>
    <row r="41" spans="1:67" s="21" customFormat="1" x14ac:dyDescent="0.25">
      <c r="A41" s="26" t="s">
        <v>56</v>
      </c>
      <c r="B41" s="16" t="s">
        <v>59</v>
      </c>
      <c r="C41" s="17"/>
      <c r="D41" s="60">
        <f t="shared" si="8"/>
        <v>7904.8600000000006</v>
      </c>
      <c r="E41" s="19">
        <f t="shared" si="6"/>
        <v>7904.8600000000006</v>
      </c>
      <c r="F41" s="18">
        <v>7355.2900000000009</v>
      </c>
      <c r="G41" s="18">
        <v>241.3</v>
      </c>
      <c r="H41" s="19">
        <f t="shared" si="9"/>
        <v>7596.5900000000011</v>
      </c>
      <c r="I41" s="18">
        <v>308.26999999999992</v>
      </c>
      <c r="J41" s="18">
        <f t="shared" si="3"/>
        <v>7830.53</v>
      </c>
      <c r="K41" s="19">
        <f t="shared" si="7"/>
        <v>7830.53</v>
      </c>
      <c r="L41" s="18">
        <v>7314.8899999999994</v>
      </c>
      <c r="M41" s="18">
        <v>230.20999999999998</v>
      </c>
      <c r="N41" s="19">
        <f t="shared" si="10"/>
        <v>7545.0999999999995</v>
      </c>
      <c r="O41" s="18">
        <v>285.42999999999995</v>
      </c>
      <c r="P41" s="2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</row>
    <row r="42" spans="1:67" s="21" customFormat="1" x14ac:dyDescent="0.25">
      <c r="A42" s="26" t="s">
        <v>57</v>
      </c>
      <c r="B42" s="16" t="s">
        <v>59</v>
      </c>
      <c r="C42" s="17"/>
      <c r="D42" s="60">
        <f t="shared" si="8"/>
        <v>13636.92</v>
      </c>
      <c r="E42" s="19">
        <f t="shared" si="6"/>
        <v>13636.92</v>
      </c>
      <c r="F42" s="18">
        <v>13256.77</v>
      </c>
      <c r="G42" s="18">
        <v>80.31</v>
      </c>
      <c r="H42" s="19">
        <f t="shared" si="9"/>
        <v>13337.08</v>
      </c>
      <c r="I42" s="18">
        <v>299.83999999999997</v>
      </c>
      <c r="J42" s="18">
        <f t="shared" si="3"/>
        <v>13913.380000000001</v>
      </c>
      <c r="K42" s="19">
        <f t="shared" si="7"/>
        <v>13913.380000000001</v>
      </c>
      <c r="L42" s="18">
        <v>13525.550000000001</v>
      </c>
      <c r="M42" s="18">
        <v>85.82</v>
      </c>
      <c r="N42" s="19">
        <f t="shared" si="10"/>
        <v>13611.37</v>
      </c>
      <c r="O42" s="18">
        <v>302.01000000000005</v>
      </c>
      <c r="P42" s="2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</row>
    <row r="43" spans="1:67" s="25" customFormat="1" ht="78" customHeight="1" x14ac:dyDescent="0.25">
      <c r="A43" s="22" t="s">
        <v>60</v>
      </c>
      <c r="B43" s="16" t="s">
        <v>29</v>
      </c>
      <c r="C43" s="17" t="s">
        <v>61</v>
      </c>
      <c r="D43" s="60">
        <v>6031205.0663659573</v>
      </c>
      <c r="E43" s="19">
        <f>F43+G43+I43</f>
        <v>6031205.0663659573</v>
      </c>
      <c r="F43" s="18">
        <v>5630736.0954422867</v>
      </c>
      <c r="G43" s="18">
        <v>92436.970281937931</v>
      </c>
      <c r="H43" s="19">
        <f>F43+G43</f>
        <v>5723173.0657242248</v>
      </c>
      <c r="I43" s="18">
        <v>308032.00064173253</v>
      </c>
      <c r="J43" s="18">
        <f t="shared" si="3"/>
        <v>5099247.5353392642</v>
      </c>
      <c r="K43" s="19">
        <f>L43+M43+O43</f>
        <v>5099247.5353392642</v>
      </c>
      <c r="L43" s="18">
        <v>4791472.6283086836</v>
      </c>
      <c r="M43" s="18">
        <v>78479.785111234465</v>
      </c>
      <c r="N43" s="19">
        <v>4869952.4134199182</v>
      </c>
      <c r="O43" s="18">
        <v>229295.1219193461</v>
      </c>
      <c r="P43" s="75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</row>
    <row r="44" spans="1:67" s="25" customFormat="1" ht="22.5" customHeight="1" x14ac:dyDescent="0.25">
      <c r="A44" s="22" t="s">
        <v>62</v>
      </c>
      <c r="B44" s="16" t="s">
        <v>29</v>
      </c>
      <c r="C44" s="17" t="s">
        <v>63</v>
      </c>
      <c r="D44" s="60">
        <v>11225723.732983835</v>
      </c>
      <c r="E44" s="19">
        <f>F44+G44+I44</f>
        <v>11225723.732983833</v>
      </c>
      <c r="F44" s="18">
        <v>11091866.568779688</v>
      </c>
      <c r="G44" s="18">
        <v>16300.128740218955</v>
      </c>
      <c r="H44" s="19">
        <f>F44+G44</f>
        <v>11108166.697519908</v>
      </c>
      <c r="I44" s="18">
        <v>117557.03546392507</v>
      </c>
      <c r="J44" s="18">
        <f t="shared" si="3"/>
        <v>11370988.633340521</v>
      </c>
      <c r="K44" s="19">
        <f>L44+M44+O44</f>
        <v>11370988.633340521</v>
      </c>
      <c r="L44" s="18">
        <v>11268635.033314172</v>
      </c>
      <c r="M44" s="18">
        <v>16994.012356467385</v>
      </c>
      <c r="N44" s="19">
        <f>L44+M44</f>
        <v>11285629.04567064</v>
      </c>
      <c r="O44" s="18">
        <v>85359.587669880726</v>
      </c>
      <c r="P44" s="2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</row>
    <row r="45" spans="1:67" s="21" customFormat="1" ht="29.25" customHeight="1" x14ac:dyDescent="0.25">
      <c r="A45" s="22" t="s">
        <v>64</v>
      </c>
      <c r="B45" s="29" t="s">
        <v>29</v>
      </c>
      <c r="C45" s="30" t="s">
        <v>65</v>
      </c>
      <c r="D45" s="60">
        <f>D46+D47</f>
        <v>1267254.9501136963</v>
      </c>
      <c r="E45" s="19">
        <f t="shared" ref="E45" si="11">SUM(E46:E47)</f>
        <v>1267254.9501136965</v>
      </c>
      <c r="F45" s="18">
        <f>F46+F47</f>
        <v>1204459.464436</v>
      </c>
      <c r="G45" s="18">
        <f>G46+G47</f>
        <v>2996.4900629138938</v>
      </c>
      <c r="H45" s="19">
        <f t="shared" ref="H45" si="12">SUM(H46:H47)</f>
        <v>1207455.9544989141</v>
      </c>
      <c r="I45" s="18">
        <f>I46+I47</f>
        <v>59798.995614782536</v>
      </c>
      <c r="J45" s="18">
        <f t="shared" si="3"/>
        <v>1122232.7054699257</v>
      </c>
      <c r="K45" s="19">
        <f t="shared" ref="K45" si="13">SUM(K46:K47)</f>
        <v>1122232.7054699257</v>
      </c>
      <c r="L45" s="18">
        <f>L46+L47</f>
        <v>1050844.0192627627</v>
      </c>
      <c r="M45" s="18">
        <f>M46+M47</f>
        <v>2659.5590043034422</v>
      </c>
      <c r="N45" s="19">
        <f t="shared" ref="N45" si="14">SUM(N46:N47)</f>
        <v>1053503.578267066</v>
      </c>
      <c r="O45" s="18">
        <f>O46+O47</f>
        <v>68729.127202859498</v>
      </c>
      <c r="P45" s="2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</row>
    <row r="46" spans="1:67" s="25" customFormat="1" ht="27.75" customHeight="1" x14ac:dyDescent="0.25">
      <c r="A46" s="28" t="s">
        <v>66</v>
      </c>
      <c r="B46" s="16" t="s">
        <v>29</v>
      </c>
      <c r="C46" s="17" t="s">
        <v>67</v>
      </c>
      <c r="D46" s="60">
        <v>595159.99092369643</v>
      </c>
      <c r="E46" s="19">
        <f>F46+G46+I46</f>
        <v>595159.99092369643</v>
      </c>
      <c r="F46" s="18">
        <v>566065.2233564941</v>
      </c>
      <c r="G46" s="18">
        <v>2211.8841947795236</v>
      </c>
      <c r="H46" s="19">
        <f>F46+G46</f>
        <v>568277.10755127366</v>
      </c>
      <c r="I46" s="18">
        <v>26882.883372422788</v>
      </c>
      <c r="J46" s="18">
        <f t="shared" si="3"/>
        <v>421943.36176992551</v>
      </c>
      <c r="K46" s="19">
        <f>L46+M46+O46</f>
        <v>421943.36176992551</v>
      </c>
      <c r="L46" s="18">
        <v>383789.86893807945</v>
      </c>
      <c r="M46" s="18">
        <v>2519.7264893880765</v>
      </c>
      <c r="N46" s="19">
        <f>L46+M46</f>
        <v>386309.59542746755</v>
      </c>
      <c r="O46" s="18">
        <v>35633.766342457966</v>
      </c>
      <c r="P46" s="2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</row>
    <row r="47" spans="1:67" s="25" customFormat="1" ht="27.75" customHeight="1" x14ac:dyDescent="0.25">
      <c r="A47" s="28" t="s">
        <v>68</v>
      </c>
      <c r="B47" s="16" t="s">
        <v>29</v>
      </c>
      <c r="C47" s="17" t="s">
        <v>69</v>
      </c>
      <c r="D47" s="60">
        <v>672094.95918999985</v>
      </c>
      <c r="E47" s="19">
        <f>F47+G47+I47</f>
        <v>672094.95919000008</v>
      </c>
      <c r="F47" s="18">
        <v>638394.24107950588</v>
      </c>
      <c r="G47" s="18">
        <v>784.60586813437033</v>
      </c>
      <c r="H47" s="19">
        <f>F47+G47</f>
        <v>639178.8469476403</v>
      </c>
      <c r="I47" s="18">
        <v>32916.112242359748</v>
      </c>
      <c r="J47" s="18">
        <f t="shared" si="3"/>
        <v>700289.34370000008</v>
      </c>
      <c r="K47" s="19">
        <f>L47+M47+O47</f>
        <v>700289.34370000008</v>
      </c>
      <c r="L47" s="18">
        <v>667054.15032468317</v>
      </c>
      <c r="M47" s="18">
        <v>139.83251491536581</v>
      </c>
      <c r="N47" s="19">
        <f>L47+M47</f>
        <v>667193.98283959855</v>
      </c>
      <c r="O47" s="18">
        <v>33095.360860401524</v>
      </c>
      <c r="P47" s="2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</row>
    <row r="48" spans="1:67" s="25" customFormat="1" ht="27.75" customHeight="1" x14ac:dyDescent="0.25">
      <c r="A48" s="22" t="s">
        <v>70</v>
      </c>
      <c r="B48" s="16" t="s">
        <v>29</v>
      </c>
      <c r="C48" s="17" t="s">
        <v>71</v>
      </c>
      <c r="D48" s="60">
        <v>1867493.92004</v>
      </c>
      <c r="E48" s="19">
        <f>F48+G48+I48</f>
        <v>1867493.92004</v>
      </c>
      <c r="F48" s="18">
        <v>1861003.0201967866</v>
      </c>
      <c r="G48" s="18">
        <v>1412.1476914038617</v>
      </c>
      <c r="H48" s="19">
        <f>F48+G48</f>
        <v>1862415.1678881904</v>
      </c>
      <c r="I48" s="18">
        <v>5078.7521518096391</v>
      </c>
      <c r="J48" s="18">
        <f t="shared" si="3"/>
        <v>1840448.9679624597</v>
      </c>
      <c r="K48" s="19">
        <f>L48+M48+O48</f>
        <v>1840448.9679624597</v>
      </c>
      <c r="L48" s="18">
        <v>1833899.8753822409</v>
      </c>
      <c r="M48" s="18">
        <v>1369.596052617914</v>
      </c>
      <c r="N48" s="19">
        <v>1835269.4714348589</v>
      </c>
      <c r="O48" s="18">
        <v>5179.4965276008752</v>
      </c>
      <c r="P48" s="2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</row>
    <row r="49" spans="1:67" s="25" customFormat="1" ht="38.25" x14ac:dyDescent="0.25">
      <c r="A49" s="22" t="s">
        <v>72</v>
      </c>
      <c r="B49" s="16" t="s">
        <v>29</v>
      </c>
      <c r="C49" s="17" t="s">
        <v>73</v>
      </c>
      <c r="D49" s="60">
        <v>3514513.1368044727</v>
      </c>
      <c r="E49" s="19">
        <f>F49+G49+I49</f>
        <v>3514513.1368044727</v>
      </c>
      <c r="F49" s="18">
        <v>3297329.8693999704</v>
      </c>
      <c r="G49" s="18">
        <v>1.2900000001536682E-5</v>
      </c>
      <c r="H49" s="19">
        <f>F49+G49</f>
        <v>3297329.8694128706</v>
      </c>
      <c r="I49" s="18">
        <f>D49-F49-G49</f>
        <v>217183.26739160225</v>
      </c>
      <c r="J49" s="60">
        <v>3575605.68952</v>
      </c>
      <c r="K49" s="19">
        <f>L49+M49+O49</f>
        <v>3575605.68952</v>
      </c>
      <c r="L49" s="18">
        <v>3575606.0791300004</v>
      </c>
      <c r="M49" s="18">
        <v>0</v>
      </c>
      <c r="N49" s="19">
        <f>L49+M49</f>
        <v>3575606.0791300004</v>
      </c>
      <c r="O49" s="18">
        <f>J49-L49-M49</f>
        <v>-0.38961000042036176</v>
      </c>
      <c r="P49" s="2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</row>
    <row r="50" spans="1:67" s="25" customFormat="1" ht="27.75" customHeight="1" x14ac:dyDescent="0.25">
      <c r="A50" s="22" t="s">
        <v>74</v>
      </c>
      <c r="B50" s="31" t="s">
        <v>29</v>
      </c>
      <c r="C50" s="31" t="s">
        <v>75</v>
      </c>
      <c r="D50" s="60">
        <f>F50+G50+I50</f>
        <v>23630601.933788985</v>
      </c>
      <c r="E50" s="19">
        <f>F50+G50+I50</f>
        <v>23630601.933788985</v>
      </c>
      <c r="F50" s="18">
        <v>19152434.107543655</v>
      </c>
      <c r="G50" s="18">
        <v>324150.64524033124</v>
      </c>
      <c r="H50" s="19">
        <f>F50+G50</f>
        <v>19476584.752783988</v>
      </c>
      <c r="I50" s="18">
        <v>4154017.1810049959</v>
      </c>
      <c r="J50" s="18">
        <f t="shared" si="3"/>
        <v>15597493.94518703</v>
      </c>
      <c r="K50" s="19">
        <f>L50+M50+O50</f>
        <v>15597493.94518703</v>
      </c>
      <c r="L50" s="18">
        <v>13115806.792315949</v>
      </c>
      <c r="M50" s="18">
        <v>170468.99376420019</v>
      </c>
      <c r="N50" s="19">
        <f>M50+L50</f>
        <v>13286275.786080148</v>
      </c>
      <c r="O50" s="18">
        <v>2311218.1591068823</v>
      </c>
      <c r="P50" s="2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</row>
    <row r="51" spans="1:67" s="21" customFormat="1" ht="38.25" x14ac:dyDescent="0.25">
      <c r="A51" s="15" t="s">
        <v>76</v>
      </c>
      <c r="B51" s="29" t="s">
        <v>29</v>
      </c>
      <c r="C51" s="30" t="s">
        <v>77</v>
      </c>
      <c r="D51" s="60">
        <f>SUM(D52:D56)</f>
        <v>17484286.634333838</v>
      </c>
      <c r="E51" s="19">
        <f t="shared" ref="E51" si="15">SUM(E52:E56)</f>
        <v>17484286.634333838</v>
      </c>
      <c r="F51" s="18">
        <f>SUM(F52:F56)</f>
        <v>12918532.733424833</v>
      </c>
      <c r="G51" s="18">
        <f>SUM(G52:G56)</f>
        <v>3206735.0489984695</v>
      </c>
      <c r="H51" s="19">
        <f>SUM(H52:H56)</f>
        <v>16125267.782423303</v>
      </c>
      <c r="I51" s="18">
        <f>SUM(I52:I56)</f>
        <v>1359018.8519105352</v>
      </c>
      <c r="J51" s="18">
        <f t="shared" si="3"/>
        <v>9425050.0815599989</v>
      </c>
      <c r="K51" s="19">
        <f t="shared" ref="K51" si="16">SUM(K52:K56)</f>
        <v>9425050.0815599989</v>
      </c>
      <c r="L51" s="18">
        <v>5837144.734088771</v>
      </c>
      <c r="M51" s="18">
        <v>1654628.7171626706</v>
      </c>
      <c r="N51" s="19">
        <v>7491773.4512514416</v>
      </c>
      <c r="O51" s="18">
        <v>1933276.6303085587</v>
      </c>
      <c r="P51" s="2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</row>
    <row r="52" spans="1:67" s="25" customFormat="1" ht="12" customHeight="1" x14ac:dyDescent="0.25">
      <c r="A52" s="22" t="s">
        <v>78</v>
      </c>
      <c r="B52" s="29" t="s">
        <v>29</v>
      </c>
      <c r="C52" s="30" t="s">
        <v>79</v>
      </c>
      <c r="D52" s="60">
        <f>E52</f>
        <v>100000</v>
      </c>
      <c r="E52" s="19">
        <f t="shared" ref="E52:E57" si="17">F52+G52+I52</f>
        <v>100000</v>
      </c>
      <c r="F52" s="18">
        <v>100000</v>
      </c>
      <c r="G52" s="18">
        <v>0</v>
      </c>
      <c r="H52" s="19">
        <f>G52+F52</f>
        <v>100000</v>
      </c>
      <c r="I52" s="18">
        <v>0</v>
      </c>
      <c r="J52" s="18">
        <f t="shared" si="3"/>
        <v>1039243</v>
      </c>
      <c r="K52" s="19">
        <f t="shared" ref="K52:K59" si="18">L52+M52+O52</f>
        <v>1039243</v>
      </c>
      <c r="L52" s="18">
        <v>1039243</v>
      </c>
      <c r="M52" s="18">
        <v>0</v>
      </c>
      <c r="N52" s="19">
        <v>1039243</v>
      </c>
      <c r="O52" s="18">
        <v>0</v>
      </c>
      <c r="P52" s="2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</row>
    <row r="53" spans="1:67" s="25" customFormat="1" x14ac:dyDescent="0.25">
      <c r="A53" s="22" t="s">
        <v>80</v>
      </c>
      <c r="B53" s="29" t="s">
        <v>29</v>
      </c>
      <c r="C53" s="30" t="s">
        <v>81</v>
      </c>
      <c r="D53" s="60">
        <f t="shared" ref="D53:D57" si="19">E53</f>
        <v>3314448.729737557</v>
      </c>
      <c r="E53" s="19">
        <f t="shared" si="17"/>
        <v>3314448.729737557</v>
      </c>
      <c r="F53" s="18">
        <v>2315759.2023911951</v>
      </c>
      <c r="G53" s="18">
        <v>314242.86697869562</v>
      </c>
      <c r="H53" s="19">
        <f>G53+F53</f>
        <v>2630002.0693698907</v>
      </c>
      <c r="I53" s="18">
        <v>684446.66036766628</v>
      </c>
      <c r="J53" s="18">
        <f t="shared" si="3"/>
        <v>2629082.950949999</v>
      </c>
      <c r="K53" s="19">
        <f t="shared" si="18"/>
        <v>2629082.950949999</v>
      </c>
      <c r="L53" s="18">
        <v>1206766.0637018112</v>
      </c>
      <c r="M53" s="18">
        <v>842629.39520218782</v>
      </c>
      <c r="N53" s="19">
        <v>2049395.4589039991</v>
      </c>
      <c r="O53" s="18">
        <v>579687.49204599997</v>
      </c>
      <c r="P53" s="2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</row>
    <row r="54" spans="1:67" s="25" customFormat="1" x14ac:dyDescent="0.25">
      <c r="A54" s="22" t="s">
        <v>82</v>
      </c>
      <c r="B54" s="29" t="s">
        <v>29</v>
      </c>
      <c r="C54" s="30" t="s">
        <v>83</v>
      </c>
      <c r="D54" s="60">
        <f t="shared" si="19"/>
        <v>2795249.9045962803</v>
      </c>
      <c r="E54" s="19">
        <f t="shared" si="17"/>
        <v>2795249.9045962803</v>
      </c>
      <c r="F54" s="18">
        <v>0.39505001343786716</v>
      </c>
      <c r="G54" s="18">
        <v>2784459.0720351315</v>
      </c>
      <c r="H54" s="19">
        <f>G54+F54</f>
        <v>2784459.4670851449</v>
      </c>
      <c r="I54" s="18">
        <v>10790.437511135358</v>
      </c>
      <c r="J54" s="18">
        <f t="shared" si="3"/>
        <v>1908673.1306099999</v>
      </c>
      <c r="K54" s="19">
        <f t="shared" si="18"/>
        <v>1908673.1306099999</v>
      </c>
      <c r="L54" s="18">
        <v>121437.74264818896</v>
      </c>
      <c r="M54" s="18">
        <v>777496.21737381117</v>
      </c>
      <c r="N54" s="19">
        <v>898933.96002200013</v>
      </c>
      <c r="O54" s="18">
        <v>1009739.1705879997</v>
      </c>
      <c r="P54" s="2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</row>
    <row r="55" spans="1:67" s="25" customFormat="1" ht="51" customHeight="1" x14ac:dyDescent="0.25">
      <c r="A55" s="22" t="s">
        <v>84</v>
      </c>
      <c r="B55" s="29" t="s">
        <v>29</v>
      </c>
      <c r="C55" s="30" t="s">
        <v>85</v>
      </c>
      <c r="D55" s="60">
        <v>594209</v>
      </c>
      <c r="E55" s="19">
        <f t="shared" si="17"/>
        <v>594209</v>
      </c>
      <c r="F55" s="18">
        <v>548058.21918689506</v>
      </c>
      <c r="G55" s="18">
        <v>5532.7816865626</v>
      </c>
      <c r="H55" s="19">
        <f>G55+F55</f>
        <v>553591.00087345764</v>
      </c>
      <c r="I55" s="18">
        <v>40617.999126542352</v>
      </c>
      <c r="J55" s="18">
        <f t="shared" si="3"/>
        <v>565744.00000000012</v>
      </c>
      <c r="K55" s="19">
        <f t="shared" si="18"/>
        <v>565744.00000000012</v>
      </c>
      <c r="L55" s="18">
        <v>519195.16376047808</v>
      </c>
      <c r="M55" s="18">
        <v>4944.0812468537379</v>
      </c>
      <c r="N55" s="19">
        <v>524139.24500733183</v>
      </c>
      <c r="O55" s="18">
        <v>41604.754992668255</v>
      </c>
      <c r="P55" s="2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</row>
    <row r="56" spans="1:67" s="25" customFormat="1" x14ac:dyDescent="0.25">
      <c r="A56" s="22" t="s">
        <v>86</v>
      </c>
      <c r="B56" s="29" t="s">
        <v>29</v>
      </c>
      <c r="C56" s="30" t="s">
        <v>87</v>
      </c>
      <c r="D56" s="60">
        <v>10680379</v>
      </c>
      <c r="E56" s="19">
        <f t="shared" si="17"/>
        <v>10680379</v>
      </c>
      <c r="F56" s="18">
        <v>9954714.916796729</v>
      </c>
      <c r="G56" s="18">
        <v>102500.32829807982</v>
      </c>
      <c r="H56" s="19">
        <f>G56+F56</f>
        <v>10057215.24509481</v>
      </c>
      <c r="I56" s="18">
        <v>623163.75490519113</v>
      </c>
      <c r="J56" s="18">
        <f t="shared" si="3"/>
        <v>3282307.0000000005</v>
      </c>
      <c r="K56" s="19">
        <f t="shared" si="18"/>
        <v>3282307.0000000005</v>
      </c>
      <c r="L56" s="18">
        <v>2950502.7639782922</v>
      </c>
      <c r="M56" s="18">
        <v>29559.023339817748</v>
      </c>
      <c r="N56" s="19">
        <v>2980061.78731811</v>
      </c>
      <c r="O56" s="18">
        <v>302245.21268189058</v>
      </c>
      <c r="P56" s="2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</row>
    <row r="57" spans="1:67" s="25" customFormat="1" ht="24" customHeight="1" x14ac:dyDescent="0.25">
      <c r="A57" s="22" t="s">
        <v>88</v>
      </c>
      <c r="B57" s="29" t="s">
        <v>29</v>
      </c>
      <c r="C57" s="30" t="s">
        <v>89</v>
      </c>
      <c r="D57" s="60">
        <f t="shared" si="19"/>
        <v>2559124.2341319881</v>
      </c>
      <c r="E57" s="19">
        <f t="shared" si="17"/>
        <v>2559124.2341319881</v>
      </c>
      <c r="F57" s="18">
        <v>1582746.660406973</v>
      </c>
      <c r="G57" s="18">
        <v>775942.12176056346</v>
      </c>
      <c r="H57" s="19">
        <f>F57+G57</f>
        <v>2358688.7821675362</v>
      </c>
      <c r="I57" s="18">
        <v>200435.45196445214</v>
      </c>
      <c r="J57" s="18">
        <f t="shared" si="3"/>
        <v>2167200.127249029</v>
      </c>
      <c r="K57" s="19">
        <f t="shared" si="18"/>
        <v>2167200.127249029</v>
      </c>
      <c r="L57" s="18">
        <v>1358289.6450755084</v>
      </c>
      <c r="M57" s="18">
        <v>405031.51763384527</v>
      </c>
      <c r="N57" s="19">
        <v>1763321.1627093537</v>
      </c>
      <c r="O57" s="18">
        <v>403878.96453967527</v>
      </c>
      <c r="P57" s="2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</row>
    <row r="58" spans="1:67" s="35" customFormat="1" x14ac:dyDescent="0.25">
      <c r="A58" s="32" t="s">
        <v>90</v>
      </c>
      <c r="B58" s="33"/>
      <c r="C58" s="33"/>
      <c r="D58" s="61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20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</row>
    <row r="59" spans="1:67" s="25" customFormat="1" ht="30" customHeight="1" x14ac:dyDescent="0.25">
      <c r="A59" s="36" t="s">
        <v>91</v>
      </c>
      <c r="B59" s="37" t="s">
        <v>29</v>
      </c>
      <c r="C59" s="24" t="s">
        <v>92</v>
      </c>
      <c r="D59" s="62">
        <f>E59</f>
        <v>92406070.330160007</v>
      </c>
      <c r="E59" s="38">
        <f>F59+G59+I59</f>
        <v>92406070.330160007</v>
      </c>
      <c r="F59" s="31">
        <v>88231190.026749998</v>
      </c>
      <c r="G59" s="31">
        <v>318290.98611</v>
      </c>
      <c r="H59" s="38">
        <f t="shared" ref="H59:H67" si="20">F59+G59</f>
        <v>88549481.01286</v>
      </c>
      <c r="I59" s="31">
        <v>3856589.3173000002</v>
      </c>
      <c r="J59" s="31">
        <f>K59</f>
        <v>82808891.108669996</v>
      </c>
      <c r="K59" s="19">
        <f t="shared" si="18"/>
        <v>82808891.108669996</v>
      </c>
      <c r="L59" s="18">
        <v>79315616.29208</v>
      </c>
      <c r="M59" s="18">
        <v>275928.23967000004</v>
      </c>
      <c r="N59" s="19">
        <v>79591544.531749994</v>
      </c>
      <c r="O59" s="18">
        <v>3217346.5769199999</v>
      </c>
      <c r="P59" s="2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</row>
    <row r="60" spans="1:67" s="25" customFormat="1" ht="24" customHeight="1" x14ac:dyDescent="0.25">
      <c r="A60" s="36" t="s">
        <v>93</v>
      </c>
      <c r="B60" s="37" t="s">
        <v>29</v>
      </c>
      <c r="C60" s="24" t="s">
        <v>94</v>
      </c>
      <c r="D60" s="62">
        <f>E60</f>
        <v>15332776.610940017</v>
      </c>
      <c r="E60" s="38">
        <f>F60+G60+I60</f>
        <v>15332776.610940017</v>
      </c>
      <c r="F60" s="31">
        <v>14105305.339900017</v>
      </c>
      <c r="G60" s="31">
        <v>162501.11848999996</v>
      </c>
      <c r="H60" s="38">
        <f t="shared" si="20"/>
        <v>14267806.458390016</v>
      </c>
      <c r="I60" s="31">
        <v>1064970.1525499998</v>
      </c>
      <c r="J60" s="31">
        <f>K60</f>
        <v>13601828.880399993</v>
      </c>
      <c r="K60" s="19">
        <f t="shared" ref="K60" si="21">L60+M60+O60</f>
        <v>13601828.880399993</v>
      </c>
      <c r="L60" s="18">
        <v>12571461.082079992</v>
      </c>
      <c r="M60" s="18">
        <v>135029.91629999992</v>
      </c>
      <c r="N60" s="19">
        <v>12706490.998379992</v>
      </c>
      <c r="O60" s="18">
        <v>895337.8820199999</v>
      </c>
      <c r="P60" s="2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</row>
    <row r="61" spans="1:67" s="25" customFormat="1" ht="45.75" customHeight="1" x14ac:dyDescent="0.25">
      <c r="A61" s="39" t="s">
        <v>95</v>
      </c>
      <c r="B61" s="37" t="s">
        <v>29</v>
      </c>
      <c r="C61" s="24" t="s">
        <v>96</v>
      </c>
      <c r="D61" s="60">
        <v>18657862.591990001</v>
      </c>
      <c r="E61" s="38">
        <f t="shared" ref="E61" si="22">F61+G61+I61</f>
        <v>18657862.591990001</v>
      </c>
      <c r="F61" s="31">
        <v>13880204.194979722</v>
      </c>
      <c r="G61" s="31">
        <v>4094437.63692141</v>
      </c>
      <c r="H61" s="38">
        <f t="shared" si="20"/>
        <v>17974641.831901133</v>
      </c>
      <c r="I61" s="31">
        <v>683220.7600888696</v>
      </c>
      <c r="J61" s="31">
        <v>12064191.1393</v>
      </c>
      <c r="K61" s="19">
        <v>12064191.1393</v>
      </c>
      <c r="L61" s="31">
        <v>9200365.8295856118</v>
      </c>
      <c r="M61" s="31">
        <v>2358711.8281069244</v>
      </c>
      <c r="N61" s="19">
        <v>11559077.657692537</v>
      </c>
      <c r="O61" s="31">
        <v>505113.48160746292</v>
      </c>
      <c r="P61" s="2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</row>
    <row r="62" spans="1:67" s="40" customFormat="1" ht="38.25" x14ac:dyDescent="0.25">
      <c r="A62" s="39" t="s">
        <v>97</v>
      </c>
      <c r="B62" s="37" t="s">
        <v>29</v>
      </c>
      <c r="C62" s="24" t="s">
        <v>98</v>
      </c>
      <c r="D62" s="62">
        <f t="shared" ref="D62:D67" si="23">E62</f>
        <v>6720860.3893600004</v>
      </c>
      <c r="E62" s="38">
        <f>SUM(E63:E66)</f>
        <v>6720860.3893600004</v>
      </c>
      <c r="F62" s="31">
        <f>SUM(F63:F66)</f>
        <v>6720860.3893600004</v>
      </c>
      <c r="G62" s="31">
        <v>0</v>
      </c>
      <c r="H62" s="38">
        <f>SUM(H63:H66)</f>
        <v>6720860.3893600004</v>
      </c>
      <c r="I62" s="31">
        <v>0</v>
      </c>
      <c r="J62" s="31">
        <f t="shared" ref="J62:J67" si="24">K62</f>
        <v>6375396.9468</v>
      </c>
      <c r="K62" s="19">
        <f t="shared" ref="K62:K67" si="25">L62+M62+O62</f>
        <v>6375396.9468</v>
      </c>
      <c r="L62" s="18">
        <v>6375396.9468</v>
      </c>
      <c r="M62" s="18">
        <v>0</v>
      </c>
      <c r="N62" s="19">
        <v>6375396.9468</v>
      </c>
      <c r="O62" s="18">
        <v>0</v>
      </c>
      <c r="P62" s="20"/>
    </row>
    <row r="63" spans="1:67" s="25" customFormat="1" x14ac:dyDescent="0.25">
      <c r="A63" s="41" t="s">
        <v>99</v>
      </c>
      <c r="B63" s="37" t="s">
        <v>29</v>
      </c>
      <c r="C63" s="24"/>
      <c r="D63" s="62">
        <f t="shared" si="23"/>
        <v>2321284.1469200002</v>
      </c>
      <c r="E63" s="38">
        <f>F63+G63+I63</f>
        <v>2321284.1469200002</v>
      </c>
      <c r="F63" s="31">
        <v>2321284.1469200002</v>
      </c>
      <c r="G63" s="31">
        <v>0</v>
      </c>
      <c r="H63" s="38">
        <f t="shared" si="20"/>
        <v>2321284.1469200002</v>
      </c>
      <c r="I63" s="31">
        <v>0</v>
      </c>
      <c r="J63" s="31">
        <f t="shared" si="24"/>
        <v>2041827.16032</v>
      </c>
      <c r="K63" s="19">
        <f t="shared" si="25"/>
        <v>2041827.16032</v>
      </c>
      <c r="L63" s="18">
        <v>2041827.16032</v>
      </c>
      <c r="M63" s="18">
        <v>0</v>
      </c>
      <c r="N63" s="19">
        <v>2041827.16032</v>
      </c>
      <c r="O63" s="18">
        <v>0</v>
      </c>
      <c r="P63" s="2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</row>
    <row r="64" spans="1:67" s="25" customFormat="1" ht="18.75" customHeight="1" x14ac:dyDescent="0.25">
      <c r="A64" s="41" t="s">
        <v>100</v>
      </c>
      <c r="B64" s="37" t="s">
        <v>29</v>
      </c>
      <c r="C64" s="24"/>
      <c r="D64" s="62">
        <f t="shared" si="23"/>
        <v>3001332.8504400002</v>
      </c>
      <c r="E64" s="38">
        <f>F64+G64+I64</f>
        <v>3001332.8504400002</v>
      </c>
      <c r="F64" s="31">
        <v>3001332.8504400002</v>
      </c>
      <c r="G64" s="31">
        <v>0</v>
      </c>
      <c r="H64" s="38">
        <f t="shared" si="20"/>
        <v>3001332.8504400002</v>
      </c>
      <c r="I64" s="31">
        <v>0</v>
      </c>
      <c r="J64" s="31">
        <f t="shared" si="24"/>
        <v>3263661.99419</v>
      </c>
      <c r="K64" s="19">
        <f t="shared" si="25"/>
        <v>3263661.99419</v>
      </c>
      <c r="L64" s="18">
        <v>3263661.99419</v>
      </c>
      <c r="M64" s="18">
        <v>0</v>
      </c>
      <c r="N64" s="19">
        <v>3263661.99419</v>
      </c>
      <c r="O64" s="18">
        <v>0</v>
      </c>
      <c r="P64" s="2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</row>
    <row r="65" spans="1:67" s="25" customFormat="1" ht="25.5" x14ac:dyDescent="0.25">
      <c r="A65" s="41" t="s">
        <v>101</v>
      </c>
      <c r="B65" s="37" t="s">
        <v>29</v>
      </c>
      <c r="C65" s="24"/>
      <c r="D65" s="62">
        <f t="shared" si="23"/>
        <v>1381606.5324800001</v>
      </c>
      <c r="E65" s="38">
        <f>F65+G65+I65</f>
        <v>1381606.5324800001</v>
      </c>
      <c r="F65" s="31">
        <v>1381606.5324800001</v>
      </c>
      <c r="G65" s="31">
        <v>0</v>
      </c>
      <c r="H65" s="38">
        <f t="shared" si="20"/>
        <v>1381606.5324800001</v>
      </c>
      <c r="I65" s="31">
        <v>0</v>
      </c>
      <c r="J65" s="31">
        <f t="shared" si="24"/>
        <v>1049617.0660900001</v>
      </c>
      <c r="K65" s="19">
        <f t="shared" si="25"/>
        <v>1049617.0660900001</v>
      </c>
      <c r="L65" s="18">
        <v>1049617.0660900001</v>
      </c>
      <c r="M65" s="18">
        <v>0</v>
      </c>
      <c r="N65" s="19">
        <v>1049617.0660900001</v>
      </c>
      <c r="O65" s="18">
        <v>0</v>
      </c>
      <c r="P65" s="2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</row>
    <row r="66" spans="1:67" s="25" customFormat="1" ht="16.5" customHeight="1" x14ac:dyDescent="0.25">
      <c r="A66" s="41" t="s">
        <v>102</v>
      </c>
      <c r="B66" s="37" t="s">
        <v>29</v>
      </c>
      <c r="C66" s="24"/>
      <c r="D66" s="62">
        <f t="shared" si="23"/>
        <v>16636.859519999998</v>
      </c>
      <c r="E66" s="38">
        <f>F66+G66+I66</f>
        <v>16636.859519999998</v>
      </c>
      <c r="F66" s="31">
        <v>16636.859519999998</v>
      </c>
      <c r="G66" s="31">
        <v>0</v>
      </c>
      <c r="H66" s="38">
        <f t="shared" si="20"/>
        <v>16636.859519999998</v>
      </c>
      <c r="I66" s="31">
        <v>0</v>
      </c>
      <c r="J66" s="31">
        <f t="shared" si="24"/>
        <v>20290.726200000001</v>
      </c>
      <c r="K66" s="19">
        <f t="shared" si="25"/>
        <v>20290.726200000001</v>
      </c>
      <c r="L66" s="18">
        <v>20290.726200000001</v>
      </c>
      <c r="M66" s="18">
        <v>0</v>
      </c>
      <c r="N66" s="19">
        <v>20290.726200000001</v>
      </c>
      <c r="O66" s="18">
        <v>0</v>
      </c>
      <c r="P66" s="2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</row>
    <row r="67" spans="1:67" s="25" customFormat="1" ht="38.25" x14ac:dyDescent="0.25">
      <c r="A67" s="41" t="s">
        <v>103</v>
      </c>
      <c r="B67" s="37" t="s">
        <v>29</v>
      </c>
      <c r="C67" s="24" t="s">
        <v>104</v>
      </c>
      <c r="D67" s="62">
        <f t="shared" si="23"/>
        <v>0</v>
      </c>
      <c r="E67" s="38">
        <f>F67+G67+I67</f>
        <v>0</v>
      </c>
      <c r="F67" s="31">
        <v>0</v>
      </c>
      <c r="G67" s="31">
        <v>0</v>
      </c>
      <c r="H67" s="38">
        <f t="shared" si="20"/>
        <v>0</v>
      </c>
      <c r="I67" s="31">
        <v>0</v>
      </c>
      <c r="J67" s="31">
        <f t="shared" si="24"/>
        <v>0</v>
      </c>
      <c r="K67" s="38">
        <f t="shared" si="25"/>
        <v>0</v>
      </c>
      <c r="L67" s="31">
        <v>0</v>
      </c>
      <c r="M67" s="31">
        <v>0</v>
      </c>
      <c r="N67" s="38">
        <v>0</v>
      </c>
      <c r="O67" s="31">
        <v>0</v>
      </c>
      <c r="P67" s="2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</row>
    <row r="68" spans="1:67" x14ac:dyDescent="0.2">
      <c r="C68" s="55"/>
      <c r="D68" s="55"/>
    </row>
    <row r="69" spans="1:67" s="43" customFormat="1" ht="10.5" x14ac:dyDescent="0.15">
      <c r="A69" s="42" t="s">
        <v>105</v>
      </c>
      <c r="C69" s="68"/>
      <c r="D69" s="68"/>
      <c r="J69" s="44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</row>
    <row r="70" spans="1:67" s="45" customFormat="1" ht="11.25" x14ac:dyDescent="0.2">
      <c r="A70" s="45" t="s">
        <v>106</v>
      </c>
      <c r="C70" s="69"/>
      <c r="D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</row>
    <row r="71" spans="1:67" s="45" customFormat="1" ht="11.25" x14ac:dyDescent="0.2">
      <c r="A71" s="45" t="s">
        <v>107</v>
      </c>
      <c r="C71" s="69"/>
      <c r="D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</row>
    <row r="72" spans="1:67" s="43" customFormat="1" ht="10.5" x14ac:dyDescent="0.15">
      <c r="A72" s="42" t="s">
        <v>108</v>
      </c>
      <c r="C72" s="68"/>
      <c r="D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</row>
    <row r="73" spans="1:67" s="1" customFormat="1" x14ac:dyDescent="0.2">
      <c r="C73" s="64"/>
      <c r="D73" s="64"/>
      <c r="P73" s="2" t="s">
        <v>109</v>
      </c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</row>
    <row r="74" spans="1:67" s="14" customFormat="1" x14ac:dyDescent="0.25">
      <c r="A74" s="47" t="s">
        <v>110</v>
      </c>
      <c r="B74" s="47"/>
      <c r="C74" s="73"/>
      <c r="D74" s="73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</row>
    <row r="75" spans="1:67" s="9" customFormat="1" ht="12.75" customHeight="1" x14ac:dyDescent="0.25">
      <c r="A75" s="88" t="s">
        <v>12</v>
      </c>
      <c r="B75" s="88" t="s">
        <v>13</v>
      </c>
      <c r="C75" s="90" t="s">
        <v>14</v>
      </c>
      <c r="D75" s="90" t="s">
        <v>111</v>
      </c>
      <c r="E75" s="88" t="s">
        <v>16</v>
      </c>
      <c r="F75" s="92" t="s">
        <v>17</v>
      </c>
      <c r="G75" s="93"/>
      <c r="H75" s="93"/>
      <c r="I75" s="94"/>
      <c r="J75" s="88" t="s">
        <v>112</v>
      </c>
      <c r="K75" s="88" t="s">
        <v>19</v>
      </c>
      <c r="L75" s="92" t="s">
        <v>20</v>
      </c>
      <c r="M75" s="93"/>
      <c r="N75" s="93"/>
      <c r="O75" s="94"/>
      <c r="P75" s="79" t="s">
        <v>21</v>
      </c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</row>
    <row r="76" spans="1:67" s="9" customFormat="1" ht="77.25" customHeight="1" x14ac:dyDescent="0.25">
      <c r="A76" s="89"/>
      <c r="B76" s="89"/>
      <c r="C76" s="91"/>
      <c r="D76" s="91"/>
      <c r="E76" s="89"/>
      <c r="F76" s="10" t="s">
        <v>22</v>
      </c>
      <c r="G76" s="10" t="s">
        <v>23</v>
      </c>
      <c r="H76" s="10" t="s">
        <v>24</v>
      </c>
      <c r="I76" s="10" t="s">
        <v>25</v>
      </c>
      <c r="J76" s="89"/>
      <c r="K76" s="89"/>
      <c r="L76" s="10" t="s">
        <v>22</v>
      </c>
      <c r="M76" s="10" t="s">
        <v>23</v>
      </c>
      <c r="N76" s="10" t="s">
        <v>24</v>
      </c>
      <c r="O76" s="10" t="s">
        <v>25</v>
      </c>
      <c r="P76" s="80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</row>
    <row r="77" spans="1:67" s="51" customFormat="1" ht="12.75" customHeight="1" x14ac:dyDescent="0.25">
      <c r="A77" s="48">
        <v>1</v>
      </c>
      <c r="B77" s="49">
        <v>2</v>
      </c>
      <c r="C77" s="74">
        <v>3</v>
      </c>
      <c r="D77" s="74">
        <v>4</v>
      </c>
      <c r="E77" s="49">
        <v>5</v>
      </c>
      <c r="F77" s="49">
        <v>6</v>
      </c>
      <c r="G77" s="49">
        <v>7</v>
      </c>
      <c r="H77" s="50" t="s">
        <v>26</v>
      </c>
      <c r="I77" s="49">
        <v>9</v>
      </c>
      <c r="J77" s="49">
        <v>10</v>
      </c>
      <c r="K77" s="49">
        <v>11</v>
      </c>
      <c r="L77" s="49">
        <v>12</v>
      </c>
      <c r="M77" s="49">
        <v>13</v>
      </c>
      <c r="N77" s="50" t="s">
        <v>27</v>
      </c>
      <c r="O77" s="48">
        <v>15</v>
      </c>
      <c r="P77" s="49">
        <v>16</v>
      </c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</row>
    <row r="78" spans="1:67" s="25" customFormat="1" ht="40.5" customHeight="1" x14ac:dyDescent="0.25">
      <c r="A78" s="22" t="s">
        <v>113</v>
      </c>
      <c r="B78" s="37" t="s">
        <v>29</v>
      </c>
      <c r="C78" s="24" t="s">
        <v>114</v>
      </c>
      <c r="D78" s="31">
        <v>16565530.07962</v>
      </c>
      <c r="E78" s="31">
        <v>16565530.07962</v>
      </c>
      <c r="F78" s="38" t="s">
        <v>115</v>
      </c>
      <c r="G78" s="38" t="s">
        <v>115</v>
      </c>
      <c r="H78" s="52" t="s">
        <v>115</v>
      </c>
      <c r="I78" s="52" t="s">
        <v>115</v>
      </c>
      <c r="J78" s="31">
        <f>K78</f>
        <v>13793435.336586617</v>
      </c>
      <c r="K78" s="38">
        <v>13793435.336586617</v>
      </c>
      <c r="L78" s="38" t="s">
        <v>115</v>
      </c>
      <c r="M78" s="38" t="s">
        <v>115</v>
      </c>
      <c r="N78" s="52" t="s">
        <v>115</v>
      </c>
      <c r="O78" s="52" t="s">
        <v>115</v>
      </c>
      <c r="P78" s="39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</row>
    <row r="79" spans="1:67" s="25" customFormat="1" ht="36.75" customHeight="1" x14ac:dyDescent="0.25">
      <c r="A79" s="22" t="s">
        <v>116</v>
      </c>
      <c r="B79" s="37" t="s">
        <v>29</v>
      </c>
      <c r="C79" s="24" t="s">
        <v>117</v>
      </c>
      <c r="D79" s="31" t="s">
        <v>115</v>
      </c>
      <c r="E79" s="38" t="s">
        <v>115</v>
      </c>
      <c r="F79" s="31">
        <v>12450517.570834149</v>
      </c>
      <c r="G79" s="31">
        <v>139671.16375474352</v>
      </c>
      <c r="H79" s="52" t="s">
        <v>115</v>
      </c>
      <c r="I79" s="52" t="s">
        <v>115</v>
      </c>
      <c r="J79" s="38" t="s">
        <v>115</v>
      </c>
      <c r="K79" s="38" t="s">
        <v>115</v>
      </c>
      <c r="L79" s="38">
        <v>10033642.946061717</v>
      </c>
      <c r="M79" s="38">
        <v>100150.74429680003</v>
      </c>
      <c r="N79" s="52" t="s">
        <v>115</v>
      </c>
      <c r="O79" s="52" t="s">
        <v>115</v>
      </c>
      <c r="P79" s="39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</row>
    <row r="80" spans="1:67" s="25" customFormat="1" ht="78" customHeight="1" x14ac:dyDescent="0.25">
      <c r="A80" s="22" t="s">
        <v>118</v>
      </c>
      <c r="B80" s="37" t="s">
        <v>29</v>
      </c>
      <c r="C80" s="24" t="s">
        <v>119</v>
      </c>
      <c r="D80" s="31">
        <v>25488473.444520004</v>
      </c>
      <c r="E80" s="38" t="s">
        <v>115</v>
      </c>
      <c r="F80" s="31">
        <v>24433698.229330003</v>
      </c>
      <c r="G80" s="31">
        <v>0</v>
      </c>
      <c r="H80" s="31">
        <v>24433698.229330003</v>
      </c>
      <c r="I80" s="31">
        <v>1054775.2151899999</v>
      </c>
      <c r="J80" s="31">
        <v>27785374.133220002</v>
      </c>
      <c r="K80" s="38" t="s">
        <v>115</v>
      </c>
      <c r="L80" s="31">
        <v>26730749.939240001</v>
      </c>
      <c r="M80" s="31">
        <v>0</v>
      </c>
      <c r="N80" s="31">
        <v>26730749.939240001</v>
      </c>
      <c r="O80" s="31">
        <v>1054624.19398</v>
      </c>
      <c r="P80" s="39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</row>
    <row r="81" spans="1:67" s="25" customFormat="1" ht="78" customHeight="1" x14ac:dyDescent="0.25">
      <c r="A81" s="22" t="s">
        <v>120</v>
      </c>
      <c r="B81" s="37" t="s">
        <v>29</v>
      </c>
      <c r="C81" s="24" t="s">
        <v>121</v>
      </c>
      <c r="D81" s="31">
        <v>17776587.45456</v>
      </c>
      <c r="E81" s="38" t="s">
        <v>115</v>
      </c>
      <c r="F81" s="31">
        <v>12016086.78427</v>
      </c>
      <c r="G81" s="31">
        <v>0</v>
      </c>
      <c r="H81" s="31">
        <v>12016086.78427</v>
      </c>
      <c r="I81" s="31">
        <v>961189.00990000006</v>
      </c>
      <c r="J81" s="31">
        <v>10523663.85489</v>
      </c>
      <c r="K81" s="38" t="s">
        <v>115</v>
      </c>
      <c r="L81" s="31">
        <v>9808298.7304899991</v>
      </c>
      <c r="M81" s="31">
        <v>0</v>
      </c>
      <c r="N81" s="31">
        <v>9808298.7304899991</v>
      </c>
      <c r="O81" s="31">
        <v>715365.12440000009</v>
      </c>
      <c r="P81" s="39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</row>
    <row r="82" spans="1:67" s="25" customFormat="1" x14ac:dyDescent="0.2">
      <c r="A82" s="63" t="s">
        <v>122</v>
      </c>
      <c r="B82" s="37" t="s">
        <v>29</v>
      </c>
      <c r="C82" s="24" t="s">
        <v>123</v>
      </c>
      <c r="D82" s="31" t="s">
        <v>117</v>
      </c>
      <c r="E82" s="31" t="s">
        <v>117</v>
      </c>
      <c r="F82" s="52" t="s">
        <v>115</v>
      </c>
      <c r="G82" s="52" t="s">
        <v>115</v>
      </c>
      <c r="H82" s="31" t="s">
        <v>117</v>
      </c>
      <c r="I82" s="31" t="s">
        <v>117</v>
      </c>
      <c r="J82" s="31" t="s">
        <v>117</v>
      </c>
      <c r="K82" s="31" t="s">
        <v>117</v>
      </c>
      <c r="L82" s="52" t="s">
        <v>115</v>
      </c>
      <c r="M82" s="52" t="s">
        <v>115</v>
      </c>
      <c r="N82" s="31" t="s">
        <v>117</v>
      </c>
      <c r="O82" s="31" t="s">
        <v>117</v>
      </c>
      <c r="P82" s="53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</row>
    <row r="83" spans="1:67" s="25" customFormat="1" x14ac:dyDescent="0.2">
      <c r="A83" s="63" t="s">
        <v>124</v>
      </c>
      <c r="B83" s="37" t="s">
        <v>29</v>
      </c>
      <c r="C83" s="24" t="s">
        <v>125</v>
      </c>
      <c r="D83" s="31" t="s">
        <v>117</v>
      </c>
      <c r="E83" s="31" t="s">
        <v>117</v>
      </c>
      <c r="F83" s="52" t="s">
        <v>115</v>
      </c>
      <c r="G83" s="52" t="s">
        <v>115</v>
      </c>
      <c r="H83" s="31" t="s">
        <v>117</v>
      </c>
      <c r="I83" s="31" t="s">
        <v>117</v>
      </c>
      <c r="J83" s="31" t="s">
        <v>117</v>
      </c>
      <c r="K83" s="31" t="s">
        <v>117</v>
      </c>
      <c r="L83" s="52" t="s">
        <v>115</v>
      </c>
      <c r="M83" s="52" t="s">
        <v>115</v>
      </c>
      <c r="N83" s="31" t="s">
        <v>117</v>
      </c>
      <c r="O83" s="31" t="s">
        <v>117</v>
      </c>
      <c r="P83" s="54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</row>
    <row r="84" spans="1:67" s="25" customFormat="1" x14ac:dyDescent="0.2">
      <c r="A84" s="63" t="s">
        <v>126</v>
      </c>
      <c r="B84" s="37" t="s">
        <v>29</v>
      </c>
      <c r="C84" s="24" t="s">
        <v>127</v>
      </c>
      <c r="D84" s="31">
        <v>2770227</v>
      </c>
      <c r="E84" s="31">
        <v>2770227</v>
      </c>
      <c r="F84" s="52" t="s">
        <v>115</v>
      </c>
      <c r="G84" s="52" t="s">
        <v>115</v>
      </c>
      <c r="H84" s="31" t="s">
        <v>115</v>
      </c>
      <c r="I84" s="31" t="s">
        <v>115</v>
      </c>
      <c r="J84" s="31">
        <f>K84</f>
        <v>2584019</v>
      </c>
      <c r="K84" s="31">
        <v>2584019</v>
      </c>
      <c r="L84" s="52" t="s">
        <v>115</v>
      </c>
      <c r="M84" s="52" t="s">
        <v>115</v>
      </c>
      <c r="N84" s="31" t="s">
        <v>115</v>
      </c>
      <c r="O84" s="31" t="s">
        <v>115</v>
      </c>
      <c r="P84" s="53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</row>
    <row r="85" spans="1:67" x14ac:dyDescent="0.2">
      <c r="A85" s="55"/>
    </row>
    <row r="86" spans="1:67" s="43" customFormat="1" ht="10.5" x14ac:dyDescent="0.15">
      <c r="A86" s="42" t="s">
        <v>105</v>
      </c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</row>
    <row r="87" spans="1:67" s="45" customFormat="1" ht="11.25" x14ac:dyDescent="0.2">
      <c r="A87" s="45" t="s">
        <v>106</v>
      </c>
      <c r="L87" s="46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</row>
    <row r="88" spans="1:67" s="45" customFormat="1" ht="11.25" x14ac:dyDescent="0.2">
      <c r="A88" s="45" t="s">
        <v>107</v>
      </c>
      <c r="L88" s="46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</row>
    <row r="89" spans="1:67" x14ac:dyDescent="0.2">
      <c r="F89" s="5"/>
    </row>
    <row r="90" spans="1:67" x14ac:dyDescent="0.2">
      <c r="A90" s="3" t="s">
        <v>128</v>
      </c>
      <c r="L90" s="86"/>
      <c r="M90" s="86"/>
      <c r="N90" s="86"/>
      <c r="P90" s="56"/>
    </row>
    <row r="91" spans="1:67" x14ac:dyDescent="0.2">
      <c r="L91" s="87" t="s">
        <v>129</v>
      </c>
      <c r="M91" s="87"/>
      <c r="N91" s="87"/>
      <c r="P91" s="57" t="s">
        <v>130</v>
      </c>
    </row>
    <row r="92" spans="1:67" x14ac:dyDescent="0.2">
      <c r="A92" s="3" t="s">
        <v>131</v>
      </c>
      <c r="L92" s="86"/>
      <c r="M92" s="86"/>
      <c r="N92" s="86"/>
      <c r="P92" s="56"/>
    </row>
    <row r="93" spans="1:67" x14ac:dyDescent="0.2">
      <c r="L93" s="87" t="s">
        <v>129</v>
      </c>
      <c r="M93" s="87"/>
      <c r="N93" s="87"/>
      <c r="P93" s="57" t="s">
        <v>130</v>
      </c>
    </row>
    <row r="97" spans="4:15" x14ac:dyDescent="0.2"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5.75" customHeight="1" x14ac:dyDescent="0.2"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x14ac:dyDescent="0.2">
      <c r="D99" s="58"/>
      <c r="E99" s="59"/>
      <c r="F99" s="58"/>
      <c r="G99" s="58"/>
      <c r="H99" s="58"/>
      <c r="I99" s="58"/>
      <c r="J99" s="58"/>
      <c r="K99" s="58"/>
      <c r="L99" s="58"/>
      <c r="M99" s="58"/>
      <c r="N99" s="58"/>
      <c r="O99" s="58"/>
    </row>
  </sheetData>
  <mergeCells count="31">
    <mergeCell ref="L92:N92"/>
    <mergeCell ref="L93:N93"/>
    <mergeCell ref="J75:J76"/>
    <mergeCell ref="K75:K76"/>
    <mergeCell ref="L75:O7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A3:P3"/>
    <mergeCell ref="A4:P4"/>
    <mergeCell ref="L11:N11"/>
    <mergeCell ref="L12:N12"/>
    <mergeCell ref="L13:N13"/>
  </mergeCells>
  <pageMargins left="0.78740157480314965" right="0.70866141732283472" top="0.59055118110236227" bottom="0.39370078740157483" header="0.19685039370078741" footer="0.19685039370078741"/>
  <pageSetup paperSize="8" scale="4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2024-04-24T07:01:33Z</dcterms:modified>
</cp:coreProperties>
</file>